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H:\MARCHES\MARCHES SURETE TELESURVEILLANCE\EC Marché sûreté PJ Toulouse - UO MTPL (2026-2030)\DOSSIER PREPARATOIRE\Fond de dossier\DCE PDF\"/>
    </mc:Choice>
  </mc:AlternateContent>
  <xr:revisionPtr revIDLastSave="0" documentId="13_ncr:1_{0A2C27F2-3BB2-4EBD-AD67-E764E0B4E5BC}" xr6:coauthVersionLast="47" xr6:coauthVersionMax="47" xr10:uidLastSave="{00000000-0000-0000-0000-000000000000}"/>
  <bookViews>
    <workbookView xWindow="-120" yWindow="-120" windowWidth="25440" windowHeight="15270" firstSheet="1" activeTab="1" xr2:uid="{53B1998B-B585-47FF-BBBF-65F647AAEFBF}"/>
  </bookViews>
  <sheets>
    <sheet name="Descriptif site - Lot n°1" sheetId="1" r:id="rId1"/>
    <sheet name="Description site - Lot n°1" sheetId="6" r:id="rId2"/>
    <sheet name="Moyens tech. - Lots n°1" sheetId="5" r:id="rId3"/>
    <sheet name="Descriptif sites - Lots n°2 à 5" sheetId="2" r:id="rId4"/>
    <sheet name="Moyens tech. - Lots n°2 à 5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" i="2" l="1"/>
</calcChain>
</file>

<file path=xl/sharedStrings.xml><?xml version="1.0" encoding="utf-8"?>
<sst xmlns="http://schemas.openxmlformats.org/spreadsheetml/2006/main" count="330" uniqueCount="159">
  <si>
    <t>Nombre d'étages</t>
  </si>
  <si>
    <t>Nombre d'élévateurs</t>
  </si>
  <si>
    <t>Effectif sur site</t>
  </si>
  <si>
    <t>Observation</t>
  </si>
  <si>
    <t>Surface</t>
  </si>
  <si>
    <t>Horaires*</t>
  </si>
  <si>
    <t xml:space="preserve">*Ces horaires sont donnés à titre indicatif, étant précisé qu'ils peuvent être modifiés par les RSEM en cours d'exécution de marché.
Cette adaptation ne change pas les conditions financières et administratives du marché. </t>
  </si>
  <si>
    <t>Nom du site</t>
  </si>
  <si>
    <t>2 ascenseurs
1 monte-personne</t>
  </si>
  <si>
    <t xml:space="preserve">Cour d'appel de Montpellier </t>
  </si>
  <si>
    <t xml:space="preserve">Tribunal judiciaire de Beziers </t>
  </si>
  <si>
    <t>Annexe TJ Montpellier (Cité méditerranée)</t>
  </si>
  <si>
    <t xml:space="preserve">Tribunal judiciaire de Carcassonne </t>
  </si>
  <si>
    <t xml:space="preserve">Tribunal judiciaire de Narbonne </t>
  </si>
  <si>
    <t xml:space="preserve">Tribunal judiaire de Perpignan - site ARAGO </t>
  </si>
  <si>
    <t>24/24</t>
  </si>
  <si>
    <t>Heures gardiennage</t>
  </si>
  <si>
    <t>Ouverture au public</t>
  </si>
  <si>
    <t>Gardiennage</t>
  </si>
  <si>
    <t>21.00</t>
  </si>
  <si>
    <t>Tribunal judiciaire de Rodez M/M/J</t>
  </si>
  <si>
    <t>Tribunal judiciaire de Rodez L/V</t>
  </si>
  <si>
    <t>Tribunal de proximité de Millau 
L/M/M/J</t>
  </si>
  <si>
    <t xml:space="preserve">Tribunal de proximité de Millau
V </t>
  </si>
  <si>
    <t>Cour d'appel de Montpellier
Samedi</t>
  </si>
  <si>
    <t>Tribunal Judiciaire de Montpellier</t>
  </si>
  <si>
    <t>Tribunal Judiciaire de Montpellier
filtrage portail</t>
  </si>
  <si>
    <t>Surface
SHON
m²</t>
  </si>
  <si>
    <t>Tribunal judiaire de Perpignan - site PYRENEES
(Annexe TJ)</t>
  </si>
  <si>
    <t>Equipement
RX/Portique</t>
  </si>
  <si>
    <t>1 RX + 1 portique</t>
  </si>
  <si>
    <t>1 RX + 2 portiques</t>
  </si>
  <si>
    <t>1 RX +1 portique</t>
  </si>
  <si>
    <t>1  portique</t>
  </si>
  <si>
    <t xml:space="preserve">Classement ERP : Type W - 5ème catégorie
Gillet parre-balles à fournir </t>
  </si>
  <si>
    <t>Cour d'Appel de Toulouse</t>
  </si>
  <si>
    <t>LOT 1 : DEPARTEMENT DE LA HAUTE-GARONNE
Palais de Justice de Toulouse</t>
  </si>
  <si>
    <t>Tribunal Judiciaire de Toulouse</t>
  </si>
  <si>
    <t>Lundi au Jeudi :
8h30 - 11h45 / 13h00 - 16h45
Vendredi : 
8h30-11h45 / 13h00-15h45</t>
  </si>
  <si>
    <t>6 niveaux de superstructure
5 niveaux d'infrastructures</t>
  </si>
  <si>
    <t>31 536 m² SHON</t>
  </si>
  <si>
    <t>Cour d'appel : 4
Cour d'assises : 2</t>
  </si>
  <si>
    <t>Bâtiments classés par les Monuments historiques
Classement ERP : Type L, N, S, W - 2ème catégorie</t>
  </si>
  <si>
    <t>Lundi au Vendredi 
8h30 – 12h00 / 13h00 – 16h30</t>
  </si>
  <si>
    <t xml:space="preserve">*Il est précisé que ces horaires ne tiennent pas compte des audiences tardives en semaine, ni des audiences publiques de week-end et jours fériés. Dans ces hypothèses, le fonctionnement en ERP est prolongé jusqu’à la fin des audiences. 
Ces horaires sont donnés à titre indicatif, étant précisé qu'ils peuvent être modifiés par les RSEM en cours d'exécution de marché.
Cette adaptation ne change pas les conditions financières et administratives du marché. </t>
  </si>
  <si>
    <t>Local archives externalisé</t>
  </si>
  <si>
    <t xml:space="preserve">12 ascenseurs
4 monte-personne
</t>
  </si>
  <si>
    <t>Salle de repos</t>
  </si>
  <si>
    <t>Vestiaires (hommes et femmes)</t>
  </si>
  <si>
    <t>Lignes téléphoniques</t>
  </si>
  <si>
    <t>oui</t>
  </si>
  <si>
    <t>LOCAUX MIS A DISPOSITION  DU TITULAIRE</t>
  </si>
  <si>
    <r>
      <t xml:space="preserve">2 lignes + 1 ligne hors autocommutateur téléphonique </t>
    </r>
    <r>
      <rPr>
        <b/>
        <sz val="11"/>
        <color indexed="10"/>
        <rFont val="Calibri"/>
        <family val="2"/>
      </rPr>
      <t xml:space="preserve">en cas d'urgence d'appel </t>
    </r>
    <r>
      <rPr>
        <sz val="11"/>
        <color theme="1"/>
        <rFont val="Calibri"/>
        <family val="2"/>
        <scheme val="minor"/>
      </rPr>
      <t>aux pompiers ou au commissariat central</t>
    </r>
  </si>
  <si>
    <t>Poste de sécurité
(PCS)</t>
  </si>
  <si>
    <r>
      <t xml:space="preserve">Marché de prestations de sûreté, de sécurité incendie et de télésurveillance des bâtiments de certaines juridictions du ressort des Cours d’Appel de Toulouse et de Montpellier
</t>
    </r>
    <r>
      <rPr>
        <b/>
        <sz val="14"/>
        <color indexed="8"/>
        <rFont val="Calibri"/>
        <family val="2"/>
      </rPr>
      <t xml:space="preserve">
</t>
    </r>
    <r>
      <rPr>
        <b/>
        <u/>
        <sz val="14"/>
        <color indexed="8"/>
        <rFont val="Calibri"/>
        <family val="2"/>
      </rPr>
      <t>Annexe n°13 du CCTP lot n°1 :</t>
    </r>
    <r>
      <rPr>
        <b/>
        <sz val="14"/>
        <color indexed="8"/>
        <rFont val="Calibri"/>
        <family val="2"/>
      </rPr>
      <t xml:space="preserve"> Description des sites</t>
    </r>
  </si>
  <si>
    <t>Protection anti-intrusion</t>
  </si>
  <si>
    <t>Equipements de contrôle d’accès</t>
  </si>
  <si>
    <t>Installations de détection incendie</t>
  </si>
  <si>
    <t>Installations relatives à la sûreté</t>
  </si>
  <si>
    <t>Installations de télésurveillance</t>
  </si>
  <si>
    <t>* Des BAES
* Des extincteurs
* Tableau d'alarme
* Centrale d'asservissement
* Tableau de report d'alarme
* Transmetteur téléphonique
* Déclencheurs manuels
* Diffuseurs sonores
* Détecteurs ioniques
* Détecteurs thermovélocimétriques
* Indicateurs d'actions 
* Détecteurs linéaires
* Centrale "VESDA"
* Ventouses électromagnétiques
* Portes de recoupement
* Blocs de balisage
* Chassis de désenfumage R+3</t>
  </si>
  <si>
    <t>* Centrale anti-intrusion
* Détecteurs volumétriques
* Contacts de portes
* Sirènes</t>
  </si>
  <si>
    <t xml:space="preserve">* Portique de sécurité
* Tunnel à bagages par rayons X, modèle XIS6040 
* Lecteurs de badges 
* Système d'interphonie
* Système vidéophonie
 </t>
  </si>
  <si>
    <t>* Caméras</t>
  </si>
  <si>
    <t xml:space="preserve">* Des détecteurs 
* Des BAES
* Des extincteurs
* Centrale d'asservissement
* Déclencheurs manuels
* Report d'alarme
* Détecteurs ioniques
* Sirènes
* Extinction incendie par gaz
</t>
  </si>
  <si>
    <t>* Système anti-intrusion
* Anti intrusion contrôle ouvrant
* Boutons anti-agression double contact
* Radars infra rouge 
* Détecteurs bris de vitre</t>
  </si>
  <si>
    <t>* Portique de sécurité
* Tunnel à bagages par rayons X, modèle  XIS6040
* Lecteurs badges et badges
* Système d'interphonie
* Vidéophonie</t>
  </si>
  <si>
    <t xml:space="preserve">* Caméras de vidéo-sruveillance
* Ecrans vidéos moniteurs
* PC
* Afficheurs
</t>
  </si>
  <si>
    <t>* Centrale mise en sécurité incendie 
- Déclencheurs manuels 
- Détecteurs
- avertisseurs sonores 
- extincteurs 
- asservissements (ouvrant de désenfumage…) 
- tableau de détection incendie
- Tableau répétiteur
- Alarmes lumineuses</t>
  </si>
  <si>
    <t>* Centrale anti-intrusion
* Modules et claviers déportés
* Détecteurs bi-volumétriques
* Pédales anti-agressions
* Alarme anti-agression
* Sirènes</t>
  </si>
  <si>
    <t xml:space="preserve">- 1 contrôleur à bagages rayons X situé à l’entrée du bâtiment (modèle Passagix XIS6040) 
- portique de détection
- lecteurs de badge 
- Interphonie
- Boutons ouverture de portes
- Poste informatique
</t>
  </si>
  <si>
    <t>* Des caméras
* Moniteur
* Enregistreur numérique</t>
  </si>
  <si>
    <t>- SSI catégorie A
- détecteurs automatiques incendies 
-  déclencheurs manuels et automatiques 
-  avertisseurs sonores 
-  extincteurs (plusieurs types)
- asservissements 
- BAES ambiance 
- BAES ambiance étanche 
- indicateurs d'actions  
-  alimentation et  DAS
- installations de désenfumage (lanternaux...)</t>
  </si>
  <si>
    <t>- système anti-intrusion 
- unité centrale (poste informatique) 
- alarme agression 
- écrans de contrôles 
 - caméras numériques 
- barrière infrarouge 
- contacts de feuillure
- détecteurs de choc  
- radar bio volumétrique  
- centrale alarme</t>
  </si>
  <si>
    <t>* Un contrôleur à bagages  par rayons X situé à l’entrée du bâtiment  (modèle Passagix XIS6040) 
- portique de détection
- digicodes
- lecteurs de badge 
- système interphonie
- Vidéos portiers
- Boutons poussoirs de sortie
* Moniteurs de contrôle
* Gâches électriques</t>
  </si>
  <si>
    <r>
      <t xml:space="preserve">
</t>
    </r>
    <r>
      <rPr>
        <sz val="11"/>
        <rFont val="Calibri"/>
        <family val="2"/>
      </rPr>
      <t>- des caméras numériques ccd
- poste informatique 
- prologiciel de gestion 
- mur d'images</t>
    </r>
  </si>
  <si>
    <t>Tribunal de proximité de Sète</t>
  </si>
  <si>
    <t>* Des BAES
*  Des extincteurs</t>
  </si>
  <si>
    <t>* Alarme anti intrusion</t>
  </si>
  <si>
    <t xml:space="preserve">* Contrôle d'accès par vidéo, ouverture à distance
* SAS d'entrée
</t>
  </si>
  <si>
    <t>Conseil des Prud'hommes de Sète</t>
  </si>
  <si>
    <t>* Contrôle d'accès par vidéo, ouverture à distance</t>
  </si>
  <si>
    <t xml:space="preserve">- SSI 
- détecteurs optiques 
- Détecteurs thermiques
- déclencheurs manuels
- avertisseurs sonores
- extincteurs  
- asservissements 
- Des BAES
- Sirènes
- Déclencheurs manuels 
- indicateurs </t>
  </si>
  <si>
    <t>* Centrale de marque SIEMENS
* Clavier alarme SIEMENS
* Clavier
* Détecteurs bi volumétriques
* Sirènes
* Centrale alarme intrusion indépendante pour certains locaux sous-sol</t>
  </si>
  <si>
    <t xml:space="preserve">*  Un contrôleur à bagages  rayons X situé à l’entrée du bâtiment  (modèle Passagix XIS6040) 
* Un portique de sécurité
* Porte automatique sécurisée
* Sonnettes
* Interphones
* Vidéos portiers
* Bouton ouverture de porte à distance
* Des digicodes
* Des lecteurs de badges
</t>
  </si>
  <si>
    <t>* Des caméras
* Moniteur 
* PC précision T3600
* Onduleur</t>
  </si>
  <si>
    <t xml:space="preserve">* SSI
- détecteurs incendies  
-  extincteurs 
- asservissements 
* Extinction automatique bouteilles ARGO55 
- Centrale SDI
- Déclencheurs manuels 
- Detecteurs ioniques
- Détecteurs thermovélocimétriques
- Indicateurs d'actions
- Tableaux de signalisation 
- Centralisateur C.M.S.I
- Sirènes 
- Coffrets de relayage 
</t>
  </si>
  <si>
    <t xml:space="preserve">
- Centrale d'alarme intrusion 
- Report d'alarmes
- Détecteurs de mouvement 
- Centrale d'alarme
- Contacts de positions de portes / fenetres
- Centrale + unité d'alarme d'agression
- Report d'alarmes
- Boutons poussoirs d'alarme d'agression</t>
  </si>
  <si>
    <t xml:space="preserve">* Un contrôleur à bagages rayons X situé à l’entrée du bâtiment  (modèle Passagix XIS6040) 
- Un portique de securité 
- Unité de centralisation d'appels
- Système d'interphonie
- Vidéos portiers
- Ecrans videophone
- Serrures electriques 
- Digicodes
- Boutons poussoir
 - Lecteurs 
- Badges
- Lecteurs IR 
- Badges IR </t>
  </si>
  <si>
    <t>* Ecran de supervision camera + enregistreurs de marque BOSCH
- Ecran couleur
- Enregistreur numérique
- Moniteurs de reports
- Caméras fixes
- Une caméra mobile
- Projecteurs infra-rouges
- Caissons anti-vandales</t>
  </si>
  <si>
    <t>Conseil des Prud'hommes de Narbonne</t>
  </si>
  <si>
    <t>- centrale SSI
- détecteurs incendies 
- déclencheurs manuels
- extincteurs  
- asservissements 
- BAES (x 34)
- Skydom manuel
- Un RIA</t>
  </si>
  <si>
    <t>* Alarme intrusion</t>
  </si>
  <si>
    <t>Tribunal Judiciaire de Perpignan - Site Arago</t>
  </si>
  <si>
    <t>* Une centrale SSI marque CHUBB
* Tableau de report
* Détecteurs incendies
* Déclencheurs manuels 
* Avertisseurs sonores
* Extincteurs
* BAES
(désenfumage, extraction, soufflage, compartimentage et évacuation) 
* Asservissements
* Télétransmetteur
* Indicateurs d'actions</t>
  </si>
  <si>
    <t>* Centrale anti-intrusion : marque AUTOMATE XPERT  
* logiciel PC PASS EVOLUTION MONOPOSTE 
*Renvoi alarme vers police Diactel 30Dp
* Transmetteurs anti-agressions
* Alarme antivol et transmetteur
* Claviers déportés
* Détecteurs infrarouges</t>
  </si>
  <si>
    <t>* Un contrôleur à bagages  rayons X (Passagix XIS6040) situé à l’entrée du bâtiment 
- Un portique de détection CEIA 
- unité centrale marque XPERT NATIVE IP
- écran 
- imprimante  
-  lecteurs de badge répartis 
- Digicodes 
- Gestion du controle d'accès XPERIAL
vidéophone installé au PCS 
* Système d'interphonie
* Système de visiophonie</t>
  </si>
  <si>
    <t>* Caméras
* Moniteur</t>
  </si>
  <si>
    <t>Tribunal Judiciaire de Perpignan - Site Pyrénées</t>
  </si>
  <si>
    <t>* Une centrale SSI marque SIEMENS 
* Tableau de report
* Détecteurs incendies 
* Déclencheurs
* Avertisseurs sonores
* Extincteurs 
* BAES
* Asservissements</t>
  </si>
  <si>
    <t>* Transmetteurs anti-agressions
* Renvoi alarme vers police</t>
  </si>
  <si>
    <t>* Un contrôleur à bagages  rayons X (Passagix XIS6040) situé à l’entrée du bâtiment  
- Un portique de détection CEIA marque PMD2 Metal Detector
'* unité centrale ORCHESTRA IP
 * Logiciel  - un écran - imprimante
* lecteurs de badge CDVI 
- vidéophone installé au PCS 
- Digicodes
- Système d'interphonie
- Système de visiophonie</t>
  </si>
  <si>
    <t>* Caméras
* enregistreur HIKVISION</t>
  </si>
  <si>
    <t>Tribunal Judiciaire de Perpignan - Site Vauban</t>
  </si>
  <si>
    <t>* Centrale SSI
'* Extincteurs
* BAES
* Détecteurs
* Déclencheurs manuels
* Avertisseurs sonores</t>
  </si>
  <si>
    <t>* Interphonie
- Visiophone</t>
  </si>
  <si>
    <t>Conseil des Prud'hommes de Perpignan</t>
  </si>
  <si>
    <t>* Une centrale SSI marque CERBERUS SIEMENS
* Détecteurs incendies
* Déclencheurs manuels
* Avertisseurs sonores 
* Extincteurs
* BAES</t>
  </si>
  <si>
    <t xml:space="preserve">* Centrale anti-intrusion
* Alarme agression, détecteurs, sirènes, boutons, transmetteurs téléphoniques à synthèse vocale, contacts de portes
</t>
  </si>
  <si>
    <t>* Lecteur de badges
* Unité centrale
* Visiophone IP audio video
* Boutons poussoirs sortie</t>
  </si>
  <si>
    <t>* Caméras
* Enregistreur vidéos</t>
  </si>
  <si>
    <t>Tribunal judiciaire de Rodez</t>
  </si>
  <si>
    <t>* Une centrale de marque SIEMENS
* Tableau d'alarme
* Tableau de report d'alarme
* Coffret extinction
* Déclencheurs manuels
* Détecteurs
* Détecteurs optiques
* Détecteurs thermiques
* Détecteurs sonores
* Indicateurs d'actions
* Réservoir FM200
* BAES
* Extincteurs</t>
  </si>
  <si>
    <t xml:space="preserve">* Une centrale anti-intrusion
* Clavier de commande
</t>
  </si>
  <si>
    <t>* Un portique de sécurité situé à l'entrée du site
* Un passage par rayons X situé à l'entrée du site (modèle XIS6040) 
*  Des lecteurs de badges
* Centrale de contrôle
* Des boutons poussoirs de sortie
* Vidéophonie
* Interphonie</t>
  </si>
  <si>
    <t xml:space="preserve">* Système de vidéosurveillance
</t>
  </si>
  <si>
    <t>Tribunal de proximité de Millau</t>
  </si>
  <si>
    <t>* Une centrale SSI de marque ESSER
* Détecteur thermique
* Diffuseurs sonores
* Détecteur optique
* Déclencheurs manuels 
* Tableau répétiteur report d'alarme
* Diffuseurs flash
* Extincteurs 
* BAES
* Désenfumage naturel</t>
  </si>
  <si>
    <t xml:space="preserve">* Centrale anti-intrusion
</t>
  </si>
  <si>
    <t xml:space="preserve">* Un portique de sécurité situé à l'entrée du site
* Une centrale contrôle d'accès
* Des lecteurs de badges
* Un système d'interphonie
* Boutons poussoirs pour sortie
</t>
  </si>
  <si>
    <t xml:space="preserve">* Des caméras </t>
  </si>
  <si>
    <t>Classement ERP : Type L; W - 3ème catégorie
Astreinte week-end et jours fériés
Agts de filtrage habilités RX
Gillets parre-balles à fournir
Téléphone GSM équipé PTI à fournir</t>
  </si>
  <si>
    <t>Classement ERP : Type L ; W - 2ème catégorie
Filtrage réalisé par résevistes police
1 SSIAP1 présent 24/24
1 agent au filtrage des véhicules fonctionnaires 2h matin et 2 h après-midi
Gilet parre-balles à fournir
Téléphone GSM équipé PTI à fournir +
+ Système GSM contrôleur de ronde - points de contrôle</t>
  </si>
  <si>
    <t>Classement ERP : Type L W - 3ème catégorie
Gillet parre-balles à fournir
Téléphone GSM équipé PTI à fournir</t>
  </si>
  <si>
    <t>Classement ERP : Type L W  PS - 3ème catégorie
Astreinte week-end et jours fériés
Agts de filtrage habilités RX + SSIAP 1 + SSIAP2
Gillets parre-balles à fournir 
Téléphone GSM équipé PTI à fournir
+ Système GSM contrôleur de ronde - points de contrôle</t>
  </si>
  <si>
    <t>Classement ERP : Type L; W - 4ème catégorie
Agts de filtrage habilités RX
Gillets parre-balles à fournir 
Téléphone GSM équipé PTI à fournir</t>
  </si>
  <si>
    <t>Classement ERP : Type W - 5ème catégorie
Astreinte week-end et jours fériés
Agts de filtrage habilités RX
Gillets parre-balles à fournir 
Téléphone GSM équipé PTI à fournir</t>
  </si>
  <si>
    <t>Classement ERP : Type L W - 3ème catégorie
Astreinte week-end et jours fériés
Agts de filtrage habilités RX
Gillets parre-balles à fournir 
Téléphone GSM équipé PTI à fournir</t>
  </si>
  <si>
    <t>Classement ERP : Type L W - 3ème catégorie
1 RX + 2 portiques présents
Agts de filtrage 
Gillets parre-balles à fournir 
Téléphone GSM équipé PTI à fournir</t>
  </si>
  <si>
    <t>Classement ERP : Type L W - 3ème catégorie
Agts de filtrage habilités RX
Gillets parre-balles à fournir 
Téléphone GSM équipé PTI à fournir</t>
  </si>
  <si>
    <t>1  ligne</t>
  </si>
  <si>
    <t>Cour d'Assises de Perpignan</t>
  </si>
  <si>
    <t>LOT 2 : DEPARTEMENT DE L'HERAULT</t>
  </si>
  <si>
    <t>LOT 3 : DEPARTEMENT DE L'AUDE</t>
  </si>
  <si>
    <t>LOT 5 : DEPARTEMENT DE L'AVEYRON</t>
  </si>
  <si>
    <r>
      <t xml:space="preserve">Marché de prestations de sûreté, de sécurité incendie et de télésurveillance des bâtiments de certaines juridictions du ressort des Cours d’Appel de Toulouse et de Montpellier
</t>
    </r>
    <r>
      <rPr>
        <b/>
        <sz val="14"/>
        <color indexed="8"/>
        <rFont val="Calibri"/>
        <family val="2"/>
      </rPr>
      <t xml:space="preserve">
</t>
    </r>
    <r>
      <rPr>
        <b/>
        <u/>
        <sz val="14"/>
        <color indexed="8"/>
        <rFont val="Calibri"/>
        <family val="2"/>
      </rPr>
      <t>Annexe n°7 du CCTP :</t>
    </r>
    <r>
      <rPr>
        <b/>
        <sz val="14"/>
        <color indexed="8"/>
        <rFont val="Calibri"/>
        <family val="2"/>
      </rPr>
      <t xml:space="preserve"> Moyens techniques des sites</t>
    </r>
  </si>
  <si>
    <t>LOT 1 : DEPARTEMENT DE LA HAUTE-GARONNE</t>
  </si>
  <si>
    <t>Installations de détection incendie
(communes CA et TJ)</t>
  </si>
  <si>
    <t>Installations relatives à la sûreté
(communes CA et TGI)</t>
  </si>
  <si>
    <t>Installations de télésurveillance
(communes CA et TGI)</t>
  </si>
  <si>
    <t>Palais de Justice de Toulouse</t>
  </si>
  <si>
    <t xml:space="preserve">- un SSI et CMSI : marque DEF;
- des colonnes sèches
des détecteurs incendies ;
des déclencheurs manuels ;
des avertisseurs sonores ;
des extincteurs ;
un central VESDA ;
des asservissements (désenfumage, extraction, soufflage, compartimentage et évacuation) ;
 renvois d’alarme vers la centrale du TITULAIRE.
</t>
  </si>
  <si>
    <t>- système anti-intrusion : marque Schneider type Andover
- une unité centrale ;
- alarme agression
- le logiciel UGISOFT ;
- un écran ;
- des UGIS ;
- des détecteurs ;
- des contacteurs de portes ;
- des contacteurs de fond de pêne ;
- des pédales et boutons d’alarme dans les bureaux et salle d’audience.</t>
  </si>
  <si>
    <t xml:space="preserve">- une unité centrale ;
- le logiciel ANDOVER CONTINUUM ;
- deux écrans ;
- une imprimante ;
- des lecteurs de badge répartis dans les bâtiments ;
- un vidéophone installé au PCS ;
- 1 contrôleur à bagages par rayons X situé à l’entrée du Palais de Justice (modèle Passagix XIS6040)
- 1 contrôleur à bagages par rayons X situé au niveau de la Cour d’Assises (modèle Passagix XIS5335S)
- deux portiques situés à l’entrée du Palais de Justice
</t>
  </si>
  <si>
    <t>- quatre enregistreurs numériques ;
- un PC de supervision des caméras ;
- deux moniteurs ;
- deux PC ;
- des caméras ;
- deux écrans.</t>
  </si>
  <si>
    <t>Il n’y a aucun Sprinkler ni aucun RIA sur ce site.</t>
  </si>
  <si>
    <r>
      <t xml:space="preserve">Marché de prestations de sûreté, de sécurité incendie et de télésurveillance des bâtiments de certaines juridictions du ressort des Cours d’Appel de Toulouse et de Montpellier
</t>
    </r>
    <r>
      <rPr>
        <b/>
        <sz val="14"/>
        <color indexed="8"/>
        <rFont val="Calibri"/>
        <family val="2"/>
      </rPr>
      <t xml:space="preserve">
</t>
    </r>
    <r>
      <rPr>
        <b/>
        <u/>
        <sz val="14"/>
        <color indexed="8"/>
        <rFont val="Calibri"/>
        <family val="2"/>
      </rPr>
      <t>Annexe n°7 du CCTP lot n°1 :</t>
    </r>
    <r>
      <rPr>
        <b/>
        <sz val="14"/>
        <color indexed="8"/>
        <rFont val="Calibri"/>
        <family val="2"/>
      </rPr>
      <t xml:space="preserve"> Description des sites</t>
    </r>
  </si>
  <si>
    <t>LOT 4 : DEPARTEMENT DES PYRENEES-ORIENTALES</t>
  </si>
  <si>
    <t>Tribunal judiciaire de Perpignan "jardins de la basse" (assises)</t>
  </si>
  <si>
    <t>Selon planning des audiences</t>
  </si>
  <si>
    <t>non</t>
  </si>
  <si>
    <t>Annexe TJ - Thèbes</t>
  </si>
  <si>
    <t>Extincteurs</t>
  </si>
  <si>
    <t>Alarme anti intrusion</t>
  </si>
  <si>
    <t>Service administratif régional (SAR, 2 place Paul BEC)</t>
  </si>
  <si>
    <t>Système d'interphonie</t>
  </si>
  <si>
    <r>
      <t xml:space="preserve">Marché de prestations de sûreté, de sécurité incendie et de télésurveillance des bâtiments de certaines juridictions du ressort de la Cour d'Appel de Montpellier
</t>
    </r>
    <r>
      <rPr>
        <b/>
        <sz val="13"/>
        <color indexed="8"/>
        <rFont val="Calibri"/>
        <family val="2"/>
      </rPr>
      <t xml:space="preserve">
</t>
    </r>
    <r>
      <rPr>
        <b/>
        <u/>
        <sz val="13"/>
        <color indexed="8"/>
        <rFont val="Calibri"/>
        <family val="2"/>
      </rPr>
      <t>Annexe n°7 du CCTP Lots 2 à 5 :</t>
    </r>
    <r>
      <rPr>
        <b/>
        <sz val="13"/>
        <color indexed="8"/>
        <rFont val="Calibri"/>
        <family val="2"/>
      </rPr>
      <t xml:space="preserve"> Moyens techniques des sites</t>
    </r>
  </si>
  <si>
    <r>
      <t xml:space="preserve">Marché de prestations de sûreté, de sécurité incendie et de télésurveillance des bâtiments de certaines juridictions du ressort de la Cour d'Appel de Montpellier
</t>
    </r>
    <r>
      <rPr>
        <b/>
        <sz val="13"/>
        <color indexed="8"/>
        <rFont val="Calibri"/>
        <family val="2"/>
      </rPr>
      <t xml:space="preserve">
</t>
    </r>
    <r>
      <rPr>
        <b/>
        <u/>
        <sz val="13"/>
        <color indexed="8"/>
        <rFont val="Calibri"/>
        <family val="2"/>
      </rPr>
      <t>Annexe n°7 du CCTP Lots n°2 à 5 :</t>
    </r>
    <r>
      <rPr>
        <b/>
        <sz val="13"/>
        <color indexed="8"/>
        <rFont val="Calibri"/>
        <family val="2"/>
      </rPr>
      <t xml:space="preserve"> Description des sites</t>
    </r>
  </si>
  <si>
    <t>LOT 4 : DEPARTEMENT DES PYRENEES ORIENTALES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</si>
</sst>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&quot;:&quot;mm"/>
  </numFmts>
  <fonts count="2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Calibri"/>
      <family val="2"/>
    </font>
    <font>
      <b/>
      <u/>
      <sz val="13"/>
      <color indexed="8"/>
      <name val="Calibri"/>
      <family val="2"/>
    </font>
    <font>
      <sz val="10"/>
      <color indexed="8"/>
      <name val="Calibri"/>
      <family val="2"/>
    </font>
    <font>
      <sz val="10"/>
      <name val="Calibri"/>
      <family val="2"/>
    </font>
    <font>
      <b/>
      <sz val="14"/>
      <color indexed="8"/>
      <name val="Calibri"/>
      <family val="2"/>
    </font>
    <font>
      <b/>
      <u/>
      <sz val="14"/>
      <color indexed="8"/>
      <name val="Calibri"/>
      <family val="2"/>
    </font>
    <font>
      <b/>
      <sz val="11"/>
      <color indexed="10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3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</font>
    <font>
      <b/>
      <sz val="15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CB9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E2EFD9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0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4" fontId="12" fillId="0" borderId="7" xfId="0" applyNumberFormat="1" applyFont="1" applyFill="1" applyBorder="1" applyAlignment="1">
      <alignment horizontal="center" vertical="center"/>
    </xf>
    <xf numFmtId="20" fontId="12" fillId="0" borderId="7" xfId="0" applyNumberFormat="1" applyFont="1" applyFill="1" applyBorder="1" applyAlignment="1">
      <alignment horizontal="center" vertical="center"/>
    </xf>
    <xf numFmtId="20" fontId="4" fillId="0" borderId="7" xfId="0" applyNumberFormat="1" applyFont="1" applyFill="1" applyBorder="1" applyAlignment="1">
      <alignment horizontal="center" vertical="center"/>
    </xf>
    <xf numFmtId="20" fontId="12" fillId="0" borderId="8" xfId="0" applyNumberFormat="1" applyFont="1" applyFill="1" applyBorder="1" applyAlignment="1">
      <alignment horizontal="center" vertical="center"/>
    </xf>
    <xf numFmtId="20" fontId="4" fillId="0" borderId="8" xfId="0" applyNumberFormat="1" applyFont="1" applyFill="1" applyBorder="1" applyAlignment="1">
      <alignment horizontal="center" vertical="center"/>
    </xf>
    <xf numFmtId="164" fontId="12" fillId="0" borderId="8" xfId="0" applyNumberFormat="1" applyFont="1" applyFill="1" applyBorder="1" applyAlignment="1">
      <alignment horizontal="center" vertical="center"/>
    </xf>
    <xf numFmtId="164" fontId="12" fillId="0" borderId="6" xfId="0" applyNumberFormat="1" applyFont="1" applyFill="1" applyBorder="1" applyAlignment="1">
      <alignment horizontal="center" vertical="center"/>
    </xf>
    <xf numFmtId="20" fontId="12" fillId="0" borderId="9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164" fontId="12" fillId="0" borderId="10" xfId="0" applyNumberFormat="1" applyFont="1" applyFill="1" applyBorder="1" applyAlignment="1">
      <alignment horizontal="center" vertical="center"/>
    </xf>
    <xf numFmtId="20" fontId="12" fillId="0" borderId="1" xfId="0" applyNumberFormat="1" applyFont="1" applyFill="1" applyBorder="1" applyAlignment="1">
      <alignment horizontal="center" vertical="center"/>
    </xf>
    <xf numFmtId="20" fontId="12" fillId="0" borderId="10" xfId="0" applyNumberFormat="1" applyFont="1" applyFill="1" applyBorder="1" applyAlignment="1">
      <alignment horizontal="center" vertical="center"/>
    </xf>
    <xf numFmtId="20" fontId="12" fillId="0" borderId="11" xfId="0" applyNumberFormat="1" applyFont="1" applyFill="1" applyBorder="1" applyAlignment="1">
      <alignment horizontal="center" vertical="center"/>
    </xf>
    <xf numFmtId="164" fontId="12" fillId="0" borderId="12" xfId="0" applyNumberFormat="1" applyFont="1" applyFill="1" applyBorder="1" applyAlignment="1">
      <alignment horizontal="center" vertical="center"/>
    </xf>
    <xf numFmtId="164" fontId="12" fillId="0" borderId="13" xfId="0" applyNumberFormat="1" applyFont="1" applyFill="1" applyBorder="1" applyAlignment="1">
      <alignment horizontal="center" vertical="center"/>
    </xf>
    <xf numFmtId="164" fontId="12" fillId="0" borderId="14" xfId="0" applyNumberFormat="1" applyFont="1" applyFill="1" applyBorder="1" applyAlignment="1">
      <alignment horizontal="center" vertical="center"/>
    </xf>
    <xf numFmtId="164" fontId="12" fillId="0" borderId="15" xfId="0" applyNumberFormat="1" applyFont="1" applyFill="1" applyBorder="1" applyAlignment="1">
      <alignment horizontal="center" vertical="center"/>
    </xf>
    <xf numFmtId="20" fontId="4" fillId="0" borderId="16" xfId="0" applyNumberFormat="1" applyFont="1" applyFill="1" applyBorder="1" applyAlignment="1">
      <alignment horizontal="center" vertical="center"/>
    </xf>
    <xf numFmtId="20" fontId="4" fillId="0" borderId="14" xfId="0" applyNumberFormat="1" applyFont="1" applyFill="1" applyBorder="1" applyAlignment="1">
      <alignment horizontal="center" vertical="center"/>
    </xf>
    <xf numFmtId="164" fontId="12" fillId="0" borderId="17" xfId="0" applyNumberFormat="1" applyFont="1" applyFill="1" applyBorder="1" applyAlignment="1">
      <alignment horizontal="center" vertical="center"/>
    </xf>
    <xf numFmtId="20" fontId="5" fillId="0" borderId="12" xfId="0" applyNumberFormat="1" applyFont="1" applyFill="1" applyBorder="1" applyAlignment="1">
      <alignment horizontal="center" vertical="center"/>
    </xf>
    <xf numFmtId="20" fontId="12" fillId="0" borderId="17" xfId="0" applyNumberFormat="1" applyFont="1" applyFill="1" applyBorder="1" applyAlignment="1">
      <alignment horizontal="center" vertical="center"/>
    </xf>
    <xf numFmtId="20" fontId="4" fillId="0" borderId="17" xfId="0" applyNumberFormat="1" applyFont="1" applyFill="1" applyBorder="1" applyAlignment="1">
      <alignment horizontal="center" vertical="center"/>
    </xf>
    <xf numFmtId="164" fontId="12" fillId="0" borderId="18" xfId="0" applyNumberFormat="1" applyFont="1" applyFill="1" applyBorder="1" applyAlignment="1">
      <alignment horizontal="center" vertical="center"/>
    </xf>
    <xf numFmtId="20" fontId="5" fillId="0" borderId="8" xfId="0" applyNumberFormat="1" applyFont="1" applyFill="1" applyBorder="1" applyAlignment="1">
      <alignment horizontal="center" vertical="center"/>
    </xf>
    <xf numFmtId="20" fontId="4" fillId="0" borderId="15" xfId="0" applyNumberFormat="1" applyFont="1" applyFill="1" applyBorder="1" applyAlignment="1">
      <alignment horizontal="center" vertical="center"/>
    </xf>
    <xf numFmtId="164" fontId="12" fillId="0" borderId="9" xfId="0" applyNumberFormat="1" applyFont="1" applyFill="1" applyBorder="1" applyAlignment="1">
      <alignment horizontal="center" vertical="center"/>
    </xf>
    <xf numFmtId="20" fontId="12" fillId="0" borderId="19" xfId="0" applyNumberFormat="1" applyFont="1" applyFill="1" applyBorder="1" applyAlignment="1">
      <alignment horizontal="center" vertical="center"/>
    </xf>
    <xf numFmtId="0" fontId="0" fillId="0" borderId="20" xfId="0" applyFill="1" applyBorder="1" applyAlignment="1">
      <alignment horizontal="left" vertical="center" wrapText="1"/>
    </xf>
    <xf numFmtId="0" fontId="0" fillId="0" borderId="21" xfId="0" applyFill="1" applyBorder="1" applyAlignment="1">
      <alignment horizontal="left" vertical="center" wrapText="1"/>
    </xf>
    <xf numFmtId="164" fontId="12" fillId="0" borderId="16" xfId="0" applyNumberFormat="1" applyFont="1" applyFill="1" applyBorder="1" applyAlignment="1">
      <alignment horizontal="center" vertical="center"/>
    </xf>
    <xf numFmtId="164" fontId="12" fillId="0" borderId="22" xfId="0" applyNumberFormat="1" applyFont="1" applyFill="1" applyBorder="1" applyAlignment="1">
      <alignment horizontal="center" vertical="center"/>
    </xf>
    <xf numFmtId="3" fontId="0" fillId="0" borderId="17" xfId="0" applyNumberFormat="1" applyFill="1" applyBorder="1" applyAlignment="1">
      <alignment horizontal="center" vertical="center" wrapText="1"/>
    </xf>
    <xf numFmtId="4" fontId="0" fillId="0" borderId="9" xfId="0" applyNumberFormat="1" applyFill="1" applyBorder="1" applyAlignment="1">
      <alignment horizontal="center" vertical="center" wrapText="1"/>
    </xf>
    <xf numFmtId="3" fontId="0" fillId="0" borderId="22" xfId="0" applyNumberFormat="1" applyBorder="1" applyAlignment="1">
      <alignment horizontal="center" vertical="center" wrapText="1"/>
    </xf>
    <xf numFmtId="3" fontId="0" fillId="0" borderId="9" xfId="0" applyNumberForma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23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6" xfId="0" applyFill="1" applyBorder="1" applyAlignment="1">
      <alignment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28" xfId="0" applyNumberFormat="1" applyFont="1" applyFill="1" applyBorder="1" applyAlignment="1">
      <alignment horizontal="center" vertical="center"/>
    </xf>
    <xf numFmtId="164" fontId="5" fillId="0" borderId="29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64" fontId="12" fillId="0" borderId="5" xfId="0" applyNumberFormat="1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center" vertical="center"/>
    </xf>
    <xf numFmtId="20" fontId="12" fillId="0" borderId="29" xfId="0" applyNumberFormat="1" applyFont="1" applyFill="1" applyBorder="1" applyAlignment="1">
      <alignment horizontal="center" vertical="center"/>
    </xf>
    <xf numFmtId="20" fontId="13" fillId="0" borderId="22" xfId="0" applyNumberFormat="1" applyFont="1" applyFill="1" applyBorder="1" applyAlignment="1">
      <alignment horizontal="center" vertical="center"/>
    </xf>
    <xf numFmtId="20" fontId="13" fillId="0" borderId="14" xfId="0" applyNumberFormat="1" applyFont="1" applyFill="1" applyBorder="1" applyAlignment="1">
      <alignment horizontal="center" vertical="center"/>
    </xf>
    <xf numFmtId="20" fontId="13" fillId="0" borderId="15" xfId="0" applyNumberFormat="1" applyFont="1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5" borderId="31" xfId="0" applyFont="1" applyFill="1" applyBorder="1" applyAlignment="1">
      <alignment horizontal="center" vertical="center" wrapText="1"/>
    </xf>
    <xf numFmtId="164" fontId="14" fillId="0" borderId="32" xfId="0" quotePrefix="1" applyNumberFormat="1" applyFont="1" applyFill="1" applyBorder="1" applyAlignment="1">
      <alignment horizontal="left" vertical="center" wrapText="1"/>
    </xf>
    <xf numFmtId="164" fontId="9" fillId="0" borderId="33" xfId="0" quotePrefix="1" applyNumberFormat="1" applyFont="1" applyFill="1" applyBorder="1" applyAlignment="1">
      <alignment horizontal="left" vertical="center" wrapText="1"/>
    </xf>
    <xf numFmtId="0" fontId="10" fillId="5" borderId="12" xfId="0" applyFont="1" applyFill="1" applyBorder="1" applyAlignment="1">
      <alignment horizontal="center" vertical="center" wrapText="1"/>
    </xf>
    <xf numFmtId="164" fontId="14" fillId="0" borderId="7" xfId="0" quotePrefix="1" applyNumberFormat="1" applyFont="1" applyFill="1" applyBorder="1" applyAlignment="1">
      <alignment horizontal="left" vertical="center" wrapText="1"/>
    </xf>
    <xf numFmtId="164" fontId="9" fillId="0" borderId="8" xfId="0" quotePrefix="1" applyNumberFormat="1" applyFont="1" applyFill="1" applyBorder="1" applyAlignment="1">
      <alignment horizontal="left" vertical="center" wrapText="1"/>
    </xf>
    <xf numFmtId="164" fontId="15" fillId="0" borderId="8" xfId="0" quotePrefix="1" applyNumberFormat="1" applyFont="1" applyFill="1" applyBorder="1" applyAlignment="1">
      <alignment horizontal="left" vertical="center" wrapText="1"/>
    </xf>
    <xf numFmtId="20" fontId="9" fillId="0" borderId="8" xfId="0" quotePrefix="1" applyNumberFormat="1" applyFont="1" applyFill="1" applyBorder="1" applyAlignment="1">
      <alignment horizontal="left" vertical="center" wrapText="1"/>
    </xf>
    <xf numFmtId="0" fontId="10" fillId="5" borderId="13" xfId="0" applyFont="1" applyFill="1" applyBorder="1" applyAlignment="1">
      <alignment horizontal="center" vertical="center" wrapText="1"/>
    </xf>
    <xf numFmtId="164" fontId="14" fillId="0" borderId="1" xfId="0" quotePrefix="1" applyNumberFormat="1" applyFont="1" applyFill="1" applyBorder="1" applyAlignment="1">
      <alignment horizontal="left" vertical="center" wrapText="1"/>
    </xf>
    <xf numFmtId="0" fontId="14" fillId="0" borderId="1" xfId="0" quotePrefix="1" applyFont="1" applyFill="1" applyBorder="1" applyAlignment="1">
      <alignment horizontal="left" vertical="center" wrapText="1"/>
    </xf>
    <xf numFmtId="20" fontId="9" fillId="0" borderId="10" xfId="0" quotePrefix="1" applyNumberFormat="1" applyFont="1" applyFill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164" fontId="9" fillId="0" borderId="32" xfId="0" quotePrefix="1" applyNumberFormat="1" applyFont="1" applyFill="1" applyBorder="1" applyAlignment="1">
      <alignment horizontal="left" vertical="center" wrapText="1"/>
    </xf>
    <xf numFmtId="0" fontId="14" fillId="0" borderId="7" xfId="0" quotePrefix="1" applyFont="1" applyFill="1" applyBorder="1" applyAlignment="1">
      <alignment horizontal="left" vertical="center" wrapText="1"/>
    </xf>
    <xf numFmtId="0" fontId="14" fillId="0" borderId="0" xfId="0" quotePrefix="1" applyFont="1" applyAlignment="1">
      <alignment vertical="center" wrapText="1"/>
    </xf>
    <xf numFmtId="0" fontId="14" fillId="0" borderId="1" xfId="0" applyFont="1" applyFill="1" applyBorder="1" applyAlignment="1">
      <alignment horizontal="left" vertical="center"/>
    </xf>
    <xf numFmtId="164" fontId="1" fillId="0" borderId="32" xfId="0" quotePrefix="1" applyNumberFormat="1" applyFont="1" applyFill="1" applyBorder="1" applyAlignment="1">
      <alignment horizontal="left" vertical="center" wrapText="1"/>
    </xf>
    <xf numFmtId="20" fontId="15" fillId="0" borderId="8" xfId="0" quotePrefix="1" applyNumberFormat="1" applyFont="1" applyFill="1" applyBorder="1" applyAlignment="1">
      <alignment horizontal="left" vertical="center" wrapText="1"/>
    </xf>
    <xf numFmtId="0" fontId="0" fillId="0" borderId="1" xfId="0" quotePrefix="1" applyFont="1" applyFill="1" applyBorder="1" applyAlignment="1">
      <alignment horizontal="left" vertical="center" wrapText="1"/>
    </xf>
    <xf numFmtId="49" fontId="14" fillId="0" borderId="32" xfId="0" quotePrefix="1" applyNumberFormat="1" applyFont="1" applyFill="1" applyBorder="1" applyAlignment="1">
      <alignment horizontal="left" vertical="center" wrapText="1"/>
    </xf>
    <xf numFmtId="49" fontId="14" fillId="0" borderId="33" xfId="0" quotePrefix="1" applyNumberFormat="1" applyFont="1" applyFill="1" applyBorder="1" applyAlignment="1">
      <alignment horizontal="left" vertical="center" wrapText="1"/>
    </xf>
    <xf numFmtId="49" fontId="14" fillId="0" borderId="1" xfId="0" quotePrefix="1" applyNumberFormat="1" applyFont="1" applyFill="1" applyBorder="1" applyAlignment="1">
      <alignment horizontal="left" vertical="center" wrapText="1"/>
    </xf>
    <xf numFmtId="49" fontId="14" fillId="0" borderId="10" xfId="0" quotePrefix="1" applyNumberFormat="1" applyFont="1" applyFill="1" applyBorder="1" applyAlignment="1">
      <alignment horizontal="left" vertical="center" wrapText="1"/>
    </xf>
    <xf numFmtId="0" fontId="0" fillId="0" borderId="34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4" xfId="0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0" fillId="6" borderId="0" xfId="0" applyFill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0" fillId="0" borderId="36" xfId="0" quotePrefix="1" applyBorder="1" applyAlignment="1">
      <alignment horizontal="left" vertical="center" wrapText="1"/>
    </xf>
    <xf numFmtId="0" fontId="0" fillId="0" borderId="38" xfId="0" quotePrefix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20" fontId="24" fillId="0" borderId="64" xfId="0" applyNumberFormat="1" applyFont="1" applyBorder="1" applyAlignment="1">
      <alignment horizontal="center" vertical="center"/>
    </xf>
    <xf numFmtId="0" fontId="24" fillId="0" borderId="66" xfId="0" applyFont="1" applyBorder="1" applyAlignment="1">
      <alignment horizontal="center" vertical="center"/>
    </xf>
    <xf numFmtId="20" fontId="24" fillId="0" borderId="67" xfId="0" applyNumberFormat="1" applyFont="1" applyBorder="1" applyAlignment="1">
      <alignment horizontal="center" vertical="center"/>
    </xf>
    <xf numFmtId="20" fontId="24" fillId="0" borderId="71" xfId="0" applyNumberFormat="1" applyFont="1" applyBorder="1" applyAlignment="1">
      <alignment horizontal="center" vertical="center"/>
    </xf>
    <xf numFmtId="0" fontId="22" fillId="0" borderId="67" xfId="0" applyFont="1" applyBorder="1" applyAlignment="1">
      <alignment horizontal="center" vertical="center" wrapText="1"/>
    </xf>
    <xf numFmtId="0" fontId="22" fillId="0" borderId="68" xfId="0" applyFont="1" applyBorder="1" applyAlignment="1">
      <alignment horizontal="center" vertical="center" wrapText="1"/>
    </xf>
    <xf numFmtId="0" fontId="22" fillId="0" borderId="68" xfId="0" applyFont="1" applyBorder="1" applyAlignment="1">
      <alignment horizontal="left" vertical="center" wrapText="1"/>
    </xf>
    <xf numFmtId="0" fontId="22" fillId="0" borderId="68" xfId="0" applyFont="1" applyBorder="1" applyAlignment="1">
      <alignment vertical="center" wrapText="1"/>
    </xf>
    <xf numFmtId="0" fontId="22" fillId="0" borderId="71" xfId="0" applyFont="1" applyBorder="1" applyAlignment="1">
      <alignment horizontal="center" vertical="center" wrapText="1"/>
    </xf>
    <xf numFmtId="0" fontId="23" fillId="9" borderId="67" xfId="0" applyFont="1" applyFill="1" applyBorder="1" applyAlignment="1">
      <alignment horizontal="center" vertical="center" wrapText="1"/>
    </xf>
    <xf numFmtId="0" fontId="22" fillId="0" borderId="71" xfId="0" applyFont="1" applyBorder="1" applyAlignment="1">
      <alignment horizontal="left" vertical="center" wrapText="1"/>
    </xf>
    <xf numFmtId="0" fontId="17" fillId="0" borderId="39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0" fillId="0" borderId="41" xfId="0" applyFill="1" applyBorder="1" applyAlignment="1">
      <alignment horizontal="center" vertical="center" wrapText="1"/>
    </xf>
    <xf numFmtId="0" fontId="0" fillId="0" borderId="42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44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7" borderId="39" xfId="0" applyFont="1" applyFill="1" applyBorder="1" applyAlignment="1">
      <alignment horizontal="center" vertical="center" wrapText="1"/>
    </xf>
    <xf numFmtId="0" fontId="11" fillId="7" borderId="40" xfId="0" applyFont="1" applyFill="1" applyBorder="1" applyAlignment="1">
      <alignment horizontal="center" vertical="center" wrapText="1"/>
    </xf>
    <xf numFmtId="0" fontId="18" fillId="8" borderId="4" xfId="0" applyFont="1" applyFill="1" applyBorder="1" applyAlignment="1">
      <alignment horizontal="center" vertical="center" wrapText="1"/>
    </xf>
    <xf numFmtId="0" fontId="18" fillId="8" borderId="45" xfId="0" applyFont="1" applyFill="1" applyBorder="1" applyAlignment="1">
      <alignment horizontal="center" vertical="center" wrapText="1"/>
    </xf>
    <xf numFmtId="0" fontId="18" fillId="8" borderId="4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47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3" fontId="0" fillId="0" borderId="34" xfId="0" applyNumberFormat="1" applyFill="1" applyBorder="1" applyAlignment="1">
      <alignment horizontal="center" vertical="center" wrapText="1"/>
    </xf>
    <xf numFmtId="3" fontId="0" fillId="0" borderId="36" xfId="0" applyNumberFormat="1" applyFill="1" applyBorder="1" applyAlignment="1">
      <alignment horizontal="center" vertical="center" wrapText="1"/>
    </xf>
    <xf numFmtId="0" fontId="0" fillId="0" borderId="34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3" fontId="0" fillId="0" borderId="34" xfId="0" applyNumberFormat="1" applyBorder="1" applyAlignment="1">
      <alignment horizontal="center" vertical="center" wrapText="1"/>
    </xf>
    <xf numFmtId="3" fontId="0" fillId="0" borderId="36" xfId="0" applyNumberForma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7" fillId="0" borderId="4" xfId="0" applyFont="1" applyBorder="1" applyAlignment="1">
      <alignment horizontal="center" vertical="center" wrapText="1"/>
    </xf>
    <xf numFmtId="0" fontId="18" fillId="8" borderId="39" xfId="0" applyFont="1" applyFill="1" applyBorder="1" applyAlignment="1">
      <alignment horizontal="center" vertical="center" wrapText="1"/>
    </xf>
    <xf numFmtId="0" fontId="18" fillId="8" borderId="40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43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24" fillId="0" borderId="65" xfId="0" applyFont="1" applyBorder="1" applyAlignment="1">
      <alignment horizontal="center" vertical="center" wrapText="1"/>
    </xf>
    <xf numFmtId="0" fontId="24" fillId="0" borderId="69" xfId="0" applyFont="1" applyBorder="1" applyAlignment="1">
      <alignment horizontal="center" vertical="center" wrapText="1"/>
    </xf>
    <xf numFmtId="0" fontId="24" fillId="0" borderId="70" xfId="0" applyFont="1" applyBorder="1" applyAlignment="1">
      <alignment horizontal="center" vertical="center" wrapText="1"/>
    </xf>
    <xf numFmtId="3" fontId="0" fillId="0" borderId="52" xfId="0" applyNumberFormat="1" applyFill="1" applyBorder="1" applyAlignment="1">
      <alignment horizontal="center" vertical="center" wrapText="1"/>
    </xf>
    <xf numFmtId="3" fontId="0" fillId="0" borderId="16" xfId="0" applyNumberFormat="1" applyFill="1" applyBorder="1" applyAlignment="1">
      <alignment horizontal="center" vertical="center" wrapText="1"/>
    </xf>
    <xf numFmtId="3" fontId="0" fillId="0" borderId="49" xfId="0" applyNumberForma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 wrapText="1"/>
    </xf>
    <xf numFmtId="0" fontId="13" fillId="0" borderId="42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39" xfId="0" applyFont="1" applyFill="1" applyBorder="1" applyAlignment="1">
      <alignment horizontal="center" vertical="center" wrapText="1"/>
    </xf>
    <xf numFmtId="0" fontId="20" fillId="2" borderId="40" xfId="0" applyFont="1" applyFill="1" applyBorder="1" applyAlignment="1">
      <alignment horizontal="center" vertical="center" wrapText="1"/>
    </xf>
    <xf numFmtId="0" fontId="0" fillId="0" borderId="30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19" fillId="0" borderId="51" xfId="0" applyFont="1" applyFill="1" applyBorder="1" applyAlignment="1">
      <alignment horizontal="center" vertical="center" wrapText="1"/>
    </xf>
    <xf numFmtId="0" fontId="19" fillId="0" borderId="43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9" fillId="0" borderId="43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34" xfId="0" applyFill="1" applyBorder="1" applyAlignment="1">
      <alignment horizontal="left" vertical="center" wrapText="1"/>
    </xf>
    <xf numFmtId="0" fontId="12" fillId="0" borderId="19" xfId="0" applyFont="1" applyFill="1" applyBorder="1" applyAlignment="1">
      <alignment horizontal="center" vertical="center"/>
    </xf>
    <xf numFmtId="3" fontId="0" fillId="0" borderId="49" xfId="0" applyNumberFormat="1" applyBorder="1" applyAlignment="1">
      <alignment horizontal="center" vertical="center" wrapText="1"/>
    </xf>
    <xf numFmtId="3" fontId="0" fillId="0" borderId="37" xfId="0" applyNumberFormat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 wrapText="1"/>
    </xf>
    <xf numFmtId="3" fontId="0" fillId="0" borderId="52" xfId="0" applyNumberFormat="1" applyBorder="1" applyAlignment="1">
      <alignment horizontal="center" vertical="center" wrapText="1"/>
    </xf>
    <xf numFmtId="3" fontId="0" fillId="0" borderId="16" xfId="0" applyNumberFormat="1" applyBorder="1" applyAlignment="1">
      <alignment horizontal="center" vertical="center" wrapText="1"/>
    </xf>
    <xf numFmtId="0" fontId="10" fillId="2" borderId="39" xfId="0" applyFont="1" applyFill="1" applyBorder="1" applyAlignment="1">
      <alignment horizontal="center" vertical="center" wrapText="1"/>
    </xf>
    <xf numFmtId="0" fontId="10" fillId="2" borderId="40" xfId="0" applyFont="1" applyFill="1" applyBorder="1" applyAlignment="1">
      <alignment horizontal="center" vertical="center" wrapText="1"/>
    </xf>
    <xf numFmtId="0" fontId="21" fillId="0" borderId="39" xfId="0" applyFont="1" applyBorder="1" applyAlignment="1">
      <alignment horizontal="center" vertical="center" wrapText="1"/>
    </xf>
    <xf numFmtId="0" fontId="21" fillId="0" borderId="40" xfId="0" applyFont="1" applyBorder="1" applyAlignment="1">
      <alignment horizontal="center" vertical="center" wrapText="1"/>
    </xf>
    <xf numFmtId="0" fontId="10" fillId="2" borderId="60" xfId="0" applyFont="1" applyFill="1" applyBorder="1" applyAlignment="1">
      <alignment horizontal="center" vertical="center" wrapText="1"/>
    </xf>
    <xf numFmtId="0" fontId="10" fillId="2" borderId="61" xfId="0" applyFont="1" applyFill="1" applyBorder="1" applyAlignment="1">
      <alignment horizontal="center" vertical="center" wrapText="1"/>
    </xf>
    <xf numFmtId="0" fontId="10" fillId="2" borderId="62" xfId="0" applyFont="1" applyFill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10" fillId="2" borderId="5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6" xfId="0" applyFill="1" applyBorder="1" applyAlignment="1">
      <alignment horizontal="left" vertical="center" wrapText="1"/>
    </xf>
    <xf numFmtId="0" fontId="21" fillId="0" borderId="4" xfId="0" applyFont="1" applyBorder="1" applyAlignment="1">
      <alignment horizontal="center" vertical="center" wrapText="1"/>
    </xf>
    <xf numFmtId="0" fontId="10" fillId="2" borderId="52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0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209550</xdr:rowOff>
    </xdr:from>
    <xdr:to>
      <xdr:col>0</xdr:col>
      <xdr:colOff>1314450</xdr:colOff>
      <xdr:row>0</xdr:row>
      <xdr:rowOff>1162050</xdr:rowOff>
    </xdr:to>
    <xdr:pic>
      <xdr:nvPicPr>
        <xdr:cNvPr id="1136" name="Image 1">
          <a:extLst>
            <a:ext uri="{FF2B5EF4-FFF2-40B4-BE49-F238E27FC236}">
              <a16:creationId xmlns:a16="http://schemas.microsoft.com/office/drawing/2014/main" id="{8CAF0638-0840-6E57-5922-F2A60F448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9550"/>
          <a:ext cx="12477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209550</xdr:rowOff>
    </xdr:from>
    <xdr:to>
      <xdr:col>0</xdr:col>
      <xdr:colOff>1314450</xdr:colOff>
      <xdr:row>0</xdr:row>
      <xdr:rowOff>1162050</xdr:rowOff>
    </xdr:to>
    <xdr:pic>
      <xdr:nvPicPr>
        <xdr:cNvPr id="2128" name="Image 1">
          <a:extLst>
            <a:ext uri="{FF2B5EF4-FFF2-40B4-BE49-F238E27FC236}">
              <a16:creationId xmlns:a16="http://schemas.microsoft.com/office/drawing/2014/main" id="{64BFDD75-944F-EDAD-E34E-48B6C3200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9550"/>
          <a:ext cx="12477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209550</xdr:rowOff>
    </xdr:from>
    <xdr:to>
      <xdr:col>0</xdr:col>
      <xdr:colOff>1314450</xdr:colOff>
      <xdr:row>0</xdr:row>
      <xdr:rowOff>1162050</xdr:rowOff>
    </xdr:to>
    <xdr:pic>
      <xdr:nvPicPr>
        <xdr:cNvPr id="4122" name="Image 1">
          <a:extLst>
            <a:ext uri="{FF2B5EF4-FFF2-40B4-BE49-F238E27FC236}">
              <a16:creationId xmlns:a16="http://schemas.microsoft.com/office/drawing/2014/main" id="{AF857040-BF93-ABE0-6C09-4B0DFB87B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9550"/>
          <a:ext cx="12477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E020E-5E3B-45D1-BB59-7B9BCC85EA49}">
  <sheetPr>
    <pageSetUpPr fitToPage="1"/>
  </sheetPr>
  <dimension ref="A1:L9"/>
  <sheetViews>
    <sheetView zoomScale="80" zoomScaleNormal="80" workbookViewId="0">
      <selection activeCell="G14" sqref="G14"/>
    </sheetView>
  </sheetViews>
  <sheetFormatPr baseColWidth="10" defaultColWidth="11.5703125" defaultRowHeight="15" x14ac:dyDescent="0.25"/>
  <cols>
    <col min="1" max="1" width="23" style="3" customWidth="1"/>
    <col min="2" max="2" width="14.7109375" style="3" customWidth="1"/>
    <col min="3" max="3" width="17.140625" style="3" customWidth="1"/>
    <col min="4" max="4" width="16.5703125" style="3" customWidth="1"/>
    <col min="5" max="5" width="29.28515625" style="3" customWidth="1"/>
    <col min="6" max="6" width="18.7109375" style="3" bestFit="1" customWidth="1"/>
    <col min="7" max="7" width="51.28515625" style="3" customWidth="1"/>
    <col min="8" max="8" width="20.5703125" style="3" customWidth="1"/>
    <col min="9" max="9" width="20.7109375" style="3" customWidth="1"/>
    <col min="10" max="11" width="20.7109375" style="2" customWidth="1"/>
    <col min="12" max="12" width="29.7109375" style="2" customWidth="1"/>
    <col min="13" max="16384" width="11.5703125" style="2"/>
  </cols>
  <sheetData>
    <row r="1" spans="1:12" ht="110.45" customHeight="1" thickBot="1" x14ac:dyDescent="0.3">
      <c r="A1" s="10"/>
      <c r="B1" s="144" t="s">
        <v>54</v>
      </c>
      <c r="C1" s="144"/>
      <c r="D1" s="144"/>
      <c r="E1" s="144"/>
      <c r="F1" s="144"/>
      <c r="G1" s="144"/>
      <c r="H1" s="144"/>
      <c r="I1" s="144"/>
      <c r="J1" s="144"/>
      <c r="K1" s="144"/>
      <c r="L1" s="145"/>
    </row>
    <row r="2" spans="1:12" ht="15.75" thickBot="1" x14ac:dyDescent="0.3"/>
    <row r="3" spans="1:12" ht="43.9" customHeight="1" thickBot="1" x14ac:dyDescent="0.3">
      <c r="A3" s="157" t="s">
        <v>36</v>
      </c>
      <c r="B3" s="158"/>
      <c r="C3" s="158"/>
      <c r="D3" s="158"/>
      <c r="E3" s="158"/>
      <c r="F3" s="158"/>
      <c r="G3" s="158"/>
      <c r="H3" s="159"/>
      <c r="I3" s="154" t="s">
        <v>51</v>
      </c>
      <c r="J3" s="155"/>
      <c r="K3" s="155"/>
      <c r="L3" s="156"/>
    </row>
    <row r="4" spans="1:12" s="5" customFormat="1" ht="43.5" customHeight="1" thickBot="1" x14ac:dyDescent="0.3">
      <c r="A4" s="9" t="s">
        <v>7</v>
      </c>
      <c r="B4" s="160" t="s">
        <v>5</v>
      </c>
      <c r="C4" s="161"/>
      <c r="D4" s="7" t="s">
        <v>4</v>
      </c>
      <c r="E4" s="7" t="s">
        <v>0</v>
      </c>
      <c r="F4" s="7" t="s">
        <v>1</v>
      </c>
      <c r="G4" s="8" t="s">
        <v>3</v>
      </c>
      <c r="H4" s="8" t="s">
        <v>2</v>
      </c>
      <c r="I4" s="60" t="s">
        <v>53</v>
      </c>
      <c r="J4" s="60" t="s">
        <v>47</v>
      </c>
      <c r="K4" s="60" t="s">
        <v>48</v>
      </c>
      <c r="L4" s="61" t="s">
        <v>49</v>
      </c>
    </row>
    <row r="5" spans="1:12" ht="78" customHeight="1" x14ac:dyDescent="0.25">
      <c r="A5" s="56" t="s">
        <v>35</v>
      </c>
      <c r="B5" s="162" t="s">
        <v>38</v>
      </c>
      <c r="C5" s="163"/>
      <c r="D5" s="166" t="s">
        <v>40</v>
      </c>
      <c r="E5" s="103" t="s">
        <v>41</v>
      </c>
      <c r="F5" s="102" t="s">
        <v>8</v>
      </c>
      <c r="G5" s="168" t="s">
        <v>42</v>
      </c>
      <c r="H5" s="149"/>
      <c r="I5" s="150" t="s">
        <v>50</v>
      </c>
      <c r="J5" s="150" t="s">
        <v>50</v>
      </c>
      <c r="K5" s="150" t="s">
        <v>50</v>
      </c>
      <c r="L5" s="152" t="s">
        <v>52</v>
      </c>
    </row>
    <row r="6" spans="1:12" ht="56.25" customHeight="1" x14ac:dyDescent="0.25">
      <c r="A6" s="57" t="s">
        <v>37</v>
      </c>
      <c r="B6" s="170" t="s">
        <v>43</v>
      </c>
      <c r="C6" s="148"/>
      <c r="D6" s="166"/>
      <c r="E6" s="102" t="s">
        <v>39</v>
      </c>
      <c r="F6" s="171" t="s">
        <v>46</v>
      </c>
      <c r="G6" s="168"/>
      <c r="H6" s="149"/>
      <c r="I6" s="151"/>
      <c r="J6" s="151"/>
      <c r="K6" s="151"/>
      <c r="L6" s="153"/>
    </row>
    <row r="7" spans="1:12" ht="43.9" customHeight="1" thickBot="1" x14ac:dyDescent="0.3">
      <c r="A7" s="12" t="s">
        <v>45</v>
      </c>
      <c r="B7" s="164"/>
      <c r="C7" s="165"/>
      <c r="D7" s="167"/>
      <c r="E7" s="58"/>
      <c r="F7" s="169"/>
      <c r="G7" s="169"/>
      <c r="H7" s="59"/>
      <c r="I7" s="14"/>
      <c r="J7" s="14"/>
      <c r="K7" s="14"/>
      <c r="L7" s="113"/>
    </row>
    <row r="8" spans="1:12" ht="15" customHeight="1" x14ac:dyDescent="0.25">
      <c r="A8" s="4"/>
      <c r="B8" s="4"/>
      <c r="C8" s="1"/>
      <c r="D8" s="1"/>
      <c r="E8" s="1"/>
      <c r="F8" s="1"/>
      <c r="G8" s="1"/>
      <c r="H8" s="1"/>
    </row>
    <row r="9" spans="1:12" ht="80.25" customHeight="1" x14ac:dyDescent="0.25">
      <c r="A9" s="146" t="s">
        <v>44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8"/>
    </row>
  </sheetData>
  <sheetProtection algorithmName="SHA-512" hashValue="4BLtS30empiajiJODDAuchqv6S+au86mtlZ5vXIynWBgadhzPEM2uHlcGVIM26AA3eH3Q0Lqn0WfBXhClN4d5w==" saltValue="12xMq5v5Ad3cA4k+dc0gOA==" spinCount="100000" sheet="1" objects="1" scenarios="1"/>
  <mergeCells count="16">
    <mergeCell ref="B1:L1"/>
    <mergeCell ref="A9:L9"/>
    <mergeCell ref="H5:H6"/>
    <mergeCell ref="I5:I6"/>
    <mergeCell ref="J5:J6"/>
    <mergeCell ref="K5:K6"/>
    <mergeCell ref="L5:L6"/>
    <mergeCell ref="I3:L3"/>
    <mergeCell ref="A3:H3"/>
    <mergeCell ref="B4:C4"/>
    <mergeCell ref="B5:C5"/>
    <mergeCell ref="B7:C7"/>
    <mergeCell ref="D5:D7"/>
    <mergeCell ref="G5:G7"/>
    <mergeCell ref="B6:C6"/>
    <mergeCell ref="F6:F7"/>
  </mergeCells>
  <printOptions horizontalCentered="1" verticalCentered="1"/>
  <pageMargins left="0.70866141732283472" right="0.70866141732283472" top="0.74803149606299213" bottom="0.74803149606299213" header="0" footer="0"/>
  <pageSetup paperSize="9" scale="4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E09F8-164F-401A-9B0B-380D3A2D5565}">
  <dimension ref="A1:L9"/>
  <sheetViews>
    <sheetView tabSelected="1" workbookViewId="0">
      <selection activeCell="B1" sqref="B1:L1"/>
    </sheetView>
  </sheetViews>
  <sheetFormatPr baseColWidth="10" defaultColWidth="11.5703125" defaultRowHeight="15" x14ac:dyDescent="0.25"/>
  <cols>
    <col min="1" max="1" width="23" style="126" customWidth="1"/>
    <col min="2" max="2" width="14.7109375" style="126" customWidth="1"/>
    <col min="3" max="3" width="17.140625" style="126" customWidth="1"/>
    <col min="4" max="4" width="16.5703125" style="126" customWidth="1"/>
    <col min="5" max="5" width="29.28515625" style="126" customWidth="1"/>
    <col min="6" max="6" width="18.7109375" style="126" bestFit="1" customWidth="1"/>
    <col min="7" max="7" width="51.28515625" style="126" customWidth="1"/>
    <col min="8" max="8" width="20.5703125" style="126" customWidth="1"/>
    <col min="9" max="9" width="20.7109375" style="126" customWidth="1"/>
    <col min="10" max="11" width="20.7109375" style="2" customWidth="1"/>
    <col min="12" max="12" width="29.7109375" style="2" customWidth="1"/>
    <col min="13" max="16384" width="11.5703125" style="2"/>
  </cols>
  <sheetData>
    <row r="1" spans="1:12" ht="110.45" customHeight="1" thickBot="1" x14ac:dyDescent="0.3">
      <c r="A1" s="10"/>
      <c r="B1" s="144" t="s">
        <v>146</v>
      </c>
      <c r="C1" s="144"/>
      <c r="D1" s="144"/>
      <c r="E1" s="144"/>
      <c r="F1" s="144"/>
      <c r="G1" s="144"/>
      <c r="H1" s="144"/>
      <c r="I1" s="144"/>
      <c r="J1" s="144"/>
      <c r="K1" s="144"/>
      <c r="L1" s="145"/>
    </row>
    <row r="2" spans="1:12" ht="15.75" thickBot="1" x14ac:dyDescent="0.3"/>
    <row r="3" spans="1:12" ht="43.9" customHeight="1" thickBot="1" x14ac:dyDescent="0.3">
      <c r="A3" s="157" t="s">
        <v>36</v>
      </c>
      <c r="B3" s="158"/>
      <c r="C3" s="158"/>
      <c r="D3" s="158"/>
      <c r="E3" s="158"/>
      <c r="F3" s="158"/>
      <c r="G3" s="158"/>
      <c r="H3" s="159"/>
      <c r="I3" s="154" t="s">
        <v>51</v>
      </c>
      <c r="J3" s="155"/>
      <c r="K3" s="155"/>
      <c r="L3" s="156"/>
    </row>
    <row r="4" spans="1:12" s="5" customFormat="1" ht="43.5" customHeight="1" thickBot="1" x14ac:dyDescent="0.3">
      <c r="A4" s="123" t="s">
        <v>7</v>
      </c>
      <c r="B4" s="160" t="s">
        <v>5</v>
      </c>
      <c r="C4" s="161"/>
      <c r="D4" s="7" t="s">
        <v>4</v>
      </c>
      <c r="E4" s="7" t="s">
        <v>0</v>
      </c>
      <c r="F4" s="7" t="s">
        <v>1</v>
      </c>
      <c r="G4" s="8" t="s">
        <v>3</v>
      </c>
      <c r="H4" s="8" t="s">
        <v>2</v>
      </c>
      <c r="I4" s="60" t="s">
        <v>53</v>
      </c>
      <c r="J4" s="60" t="s">
        <v>47</v>
      </c>
      <c r="K4" s="60" t="s">
        <v>48</v>
      </c>
      <c r="L4" s="61" t="s">
        <v>49</v>
      </c>
    </row>
    <row r="5" spans="1:12" ht="78" customHeight="1" x14ac:dyDescent="0.25">
      <c r="A5" s="56" t="s">
        <v>35</v>
      </c>
      <c r="B5" s="175" t="s">
        <v>38</v>
      </c>
      <c r="C5" s="176"/>
      <c r="D5" s="177" t="s">
        <v>40</v>
      </c>
      <c r="E5" s="124" t="s">
        <v>41</v>
      </c>
      <c r="F5" s="125" t="s">
        <v>8</v>
      </c>
      <c r="G5" s="179" t="s">
        <v>42</v>
      </c>
      <c r="H5" s="181"/>
      <c r="I5" s="182" t="s">
        <v>50</v>
      </c>
      <c r="J5" s="182" t="s">
        <v>50</v>
      </c>
      <c r="K5" s="182" t="s">
        <v>50</v>
      </c>
      <c r="L5" s="184" t="s">
        <v>52</v>
      </c>
    </row>
    <row r="6" spans="1:12" ht="56.25" customHeight="1" x14ac:dyDescent="0.25">
      <c r="A6" s="57" t="s">
        <v>37</v>
      </c>
      <c r="B6" s="186" t="s">
        <v>43</v>
      </c>
      <c r="C6" s="174"/>
      <c r="D6" s="177"/>
      <c r="E6" s="125" t="s">
        <v>39</v>
      </c>
      <c r="F6" s="187" t="s">
        <v>46</v>
      </c>
      <c r="G6" s="179"/>
      <c r="H6" s="181"/>
      <c r="I6" s="183"/>
      <c r="J6" s="183"/>
      <c r="K6" s="183"/>
      <c r="L6" s="185"/>
    </row>
    <row r="7" spans="1:12" ht="43.9" customHeight="1" thickBot="1" x14ac:dyDescent="0.3">
      <c r="A7" s="12" t="s">
        <v>45</v>
      </c>
      <c r="B7" s="164"/>
      <c r="C7" s="165"/>
      <c r="D7" s="178"/>
      <c r="E7" s="58"/>
      <c r="F7" s="180"/>
      <c r="G7" s="180"/>
      <c r="H7" s="59"/>
      <c r="I7" s="6"/>
      <c r="J7" s="6"/>
      <c r="K7" s="6"/>
      <c r="L7" s="118"/>
    </row>
    <row r="8" spans="1:12" ht="15" customHeight="1" x14ac:dyDescent="0.25">
      <c r="A8" s="4"/>
      <c r="B8" s="4"/>
    </row>
    <row r="9" spans="1:12" ht="80.25" customHeight="1" x14ac:dyDescent="0.25">
      <c r="A9" s="172" t="s">
        <v>44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4"/>
    </row>
  </sheetData>
  <sheetProtection algorithmName="SHA-512" hashValue="JKtW0fm6IeIxPiCtRWsUedfNHYF4PkkeaW/x8EkSB4hOCNSmUhfdLzKylVIezbqS4PYyyzwwWOevnQ3wbg7laA==" saltValue="A1NC4ED+Fg5lB5nh8QDiYQ==" spinCount="100000" sheet="1" objects="1" scenarios="1"/>
  <mergeCells count="16">
    <mergeCell ref="A9:L9"/>
    <mergeCell ref="B1:L1"/>
    <mergeCell ref="A3:H3"/>
    <mergeCell ref="I3:L3"/>
    <mergeCell ref="B4:C4"/>
    <mergeCell ref="B5:C5"/>
    <mergeCell ref="D5:D7"/>
    <mergeCell ref="G5:G7"/>
    <mergeCell ref="H5:H6"/>
    <mergeCell ref="I5:I6"/>
    <mergeCell ref="J5:J6"/>
    <mergeCell ref="K5:K6"/>
    <mergeCell ref="L5:L6"/>
    <mergeCell ref="B6:C6"/>
    <mergeCell ref="F6:F7"/>
    <mergeCell ref="B7:C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45B99-7FDD-4C47-8B52-8E196C2ADF44}">
  <dimension ref="A1:E11"/>
  <sheetViews>
    <sheetView workbookViewId="0"/>
  </sheetViews>
  <sheetFormatPr baseColWidth="10" defaultColWidth="11.5703125" defaultRowHeight="15" x14ac:dyDescent="0.25"/>
  <cols>
    <col min="1" max="1" width="28.140625" style="126" customWidth="1"/>
    <col min="2" max="2" width="61" style="126" customWidth="1"/>
    <col min="3" max="3" width="69.5703125" style="126" customWidth="1"/>
    <col min="4" max="4" width="73.42578125" style="126" customWidth="1"/>
    <col min="5" max="5" width="38.7109375" style="126" customWidth="1"/>
    <col min="6" max="16384" width="11.5703125" style="126"/>
  </cols>
  <sheetData>
    <row r="1" spans="1:5" ht="110.45" customHeight="1" thickBot="1" x14ac:dyDescent="0.3">
      <c r="A1" s="10"/>
      <c r="B1" s="189" t="s">
        <v>135</v>
      </c>
      <c r="C1" s="144"/>
      <c r="D1" s="144"/>
      <c r="E1" s="145"/>
    </row>
    <row r="2" spans="1:5" ht="15.75" thickBot="1" x14ac:dyDescent="0.3"/>
    <row r="3" spans="1:5" ht="43.9" customHeight="1" thickBot="1" x14ac:dyDescent="0.3">
      <c r="A3" s="157" t="s">
        <v>136</v>
      </c>
      <c r="B3" s="190"/>
      <c r="C3" s="190"/>
      <c r="D3" s="190"/>
      <c r="E3" s="191"/>
    </row>
    <row r="4" spans="1:5" s="4" customFormat="1" ht="43.5" customHeight="1" x14ac:dyDescent="0.25">
      <c r="A4" s="192" t="s">
        <v>7</v>
      </c>
      <c r="B4" s="194" t="s">
        <v>137</v>
      </c>
      <c r="C4" s="194" t="s">
        <v>138</v>
      </c>
      <c r="D4" s="194"/>
      <c r="E4" s="196" t="s">
        <v>139</v>
      </c>
    </row>
    <row r="5" spans="1:5" s="4" customFormat="1" ht="43.5" customHeight="1" thickBot="1" x14ac:dyDescent="0.3">
      <c r="A5" s="193"/>
      <c r="B5" s="195"/>
      <c r="C5" s="127" t="s">
        <v>55</v>
      </c>
      <c r="D5" s="127" t="s">
        <v>56</v>
      </c>
      <c r="E5" s="197"/>
    </row>
    <row r="6" spans="1:5" ht="180.75" thickBot="1" x14ac:dyDescent="0.3">
      <c r="A6" s="128" t="s">
        <v>140</v>
      </c>
      <c r="B6" s="129" t="s">
        <v>141</v>
      </c>
      <c r="C6" s="129" t="s">
        <v>142</v>
      </c>
      <c r="D6" s="129" t="s">
        <v>143</v>
      </c>
      <c r="E6" s="130" t="s">
        <v>144</v>
      </c>
    </row>
    <row r="7" spans="1:5" ht="39" customHeight="1" x14ac:dyDescent="0.25">
      <c r="A7" s="188" t="s">
        <v>145</v>
      </c>
      <c r="B7" s="188"/>
      <c r="C7" s="188"/>
      <c r="D7" s="188"/>
      <c r="E7" s="188"/>
    </row>
    <row r="8" spans="1:5" ht="15" customHeight="1" x14ac:dyDescent="0.25">
      <c r="B8" s="131"/>
    </row>
    <row r="9" spans="1:5" ht="15" customHeight="1" x14ac:dyDescent="0.25">
      <c r="B9" s="131"/>
    </row>
    <row r="10" spans="1:5" ht="15" customHeight="1" x14ac:dyDescent="0.25">
      <c r="B10" s="131"/>
    </row>
    <row r="11" spans="1:5" ht="15" customHeight="1" x14ac:dyDescent="0.25">
      <c r="B11" s="131"/>
    </row>
  </sheetData>
  <sheetProtection algorithmName="SHA-512" hashValue="XBrrINpRCCJy8zhgAIe1gNm2LXoYTVm922/ZOIJ6yDFqp1uLUYUtGpp8z2/oPVMmbvDz8qklRijXzlahS37KKg==" saltValue="McCQL8x2DB/PberRx9S5+A==" spinCount="100000" sheet="1" objects="1" scenarios="1"/>
  <mergeCells count="7">
    <mergeCell ref="A7:E7"/>
    <mergeCell ref="B1:E1"/>
    <mergeCell ref="A3:E3"/>
    <mergeCell ref="A4:A5"/>
    <mergeCell ref="B4:B5"/>
    <mergeCell ref="C4:D4"/>
    <mergeCell ref="E4:E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893DC-D747-4C75-8DB2-1F6B8D24995F}">
  <sheetPr>
    <pageSetUpPr fitToPage="1"/>
  </sheetPr>
  <dimension ref="A1:S34"/>
  <sheetViews>
    <sheetView topLeftCell="A23" zoomScale="70" zoomScaleNormal="70" workbookViewId="0">
      <selection activeCell="K35" sqref="K35"/>
    </sheetView>
  </sheetViews>
  <sheetFormatPr baseColWidth="10" defaultColWidth="11.5703125" defaultRowHeight="15" x14ac:dyDescent="0.25"/>
  <cols>
    <col min="1" max="1" width="23" style="3" customWidth="1"/>
    <col min="2" max="2" width="5.85546875" style="3" bestFit="1" customWidth="1"/>
    <col min="3" max="4" width="5.42578125" style="3" bestFit="1" customWidth="1"/>
    <col min="5" max="6" width="5.85546875" style="3" bestFit="1" customWidth="1"/>
    <col min="7" max="9" width="5.42578125" style="3" bestFit="1" customWidth="1"/>
    <col min="10" max="10" width="13.7109375" style="3" bestFit="1" customWidth="1"/>
    <col min="11" max="11" width="12.28515625" style="3" customWidth="1"/>
    <col min="12" max="12" width="18.7109375" style="3" bestFit="1" customWidth="1"/>
    <col min="13" max="13" width="18.7109375" style="3" customWidth="1"/>
    <col min="14" max="14" width="57.140625" style="3" customWidth="1"/>
    <col min="15" max="15" width="20.5703125" style="3" customWidth="1"/>
    <col min="16" max="19" width="20.7109375" style="2" customWidth="1"/>
    <col min="20" max="16384" width="11.5703125" style="2"/>
  </cols>
  <sheetData>
    <row r="1" spans="1:19" ht="110.45" customHeight="1" thickBot="1" x14ac:dyDescent="0.3">
      <c r="A1" s="10"/>
      <c r="B1" s="241" t="s">
        <v>157</v>
      </c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2"/>
    </row>
    <row r="2" spans="1:19" ht="15.75" thickBot="1" x14ac:dyDescent="0.3"/>
    <row r="3" spans="1:19" ht="43.9" customHeight="1" thickBot="1" x14ac:dyDescent="0.3">
      <c r="A3" s="157" t="s">
        <v>132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1"/>
    </row>
    <row r="4" spans="1:19" s="5" customFormat="1" ht="43.9" customHeight="1" thickBot="1" x14ac:dyDescent="0.3">
      <c r="A4" s="232" t="s">
        <v>7</v>
      </c>
      <c r="B4" s="243" t="s">
        <v>5</v>
      </c>
      <c r="C4" s="244"/>
      <c r="D4" s="244"/>
      <c r="E4" s="244"/>
      <c r="F4" s="244"/>
      <c r="G4" s="244"/>
      <c r="H4" s="244"/>
      <c r="I4" s="245"/>
      <c r="J4" s="248" t="s">
        <v>27</v>
      </c>
      <c r="K4" s="246" t="s">
        <v>0</v>
      </c>
      <c r="L4" s="246" t="s">
        <v>1</v>
      </c>
      <c r="M4" s="246" t="s">
        <v>29</v>
      </c>
      <c r="N4" s="246" t="s">
        <v>3</v>
      </c>
      <c r="O4" s="198" t="s">
        <v>2</v>
      </c>
      <c r="P4" s="154" t="s">
        <v>51</v>
      </c>
      <c r="Q4" s="155"/>
      <c r="R4" s="155"/>
      <c r="S4" s="156"/>
    </row>
    <row r="5" spans="1:19" s="5" customFormat="1" ht="43.9" customHeight="1" thickBot="1" x14ac:dyDescent="0.3">
      <c r="A5" s="233"/>
      <c r="B5" s="211" t="s">
        <v>18</v>
      </c>
      <c r="C5" s="212"/>
      <c r="D5" s="212"/>
      <c r="E5" s="213"/>
      <c r="F5" s="212" t="s">
        <v>17</v>
      </c>
      <c r="G5" s="212"/>
      <c r="H5" s="212"/>
      <c r="I5" s="213"/>
      <c r="J5" s="231"/>
      <c r="K5" s="210"/>
      <c r="L5" s="210"/>
      <c r="M5" s="210"/>
      <c r="N5" s="210"/>
      <c r="O5" s="199"/>
      <c r="P5" s="60" t="s">
        <v>53</v>
      </c>
      <c r="Q5" s="60" t="s">
        <v>47</v>
      </c>
      <c r="R5" s="60" t="s">
        <v>48</v>
      </c>
      <c r="S5" s="61" t="s">
        <v>49</v>
      </c>
    </row>
    <row r="6" spans="1:19" ht="54" customHeight="1" x14ac:dyDescent="0.25">
      <c r="A6" s="51" t="s">
        <v>9</v>
      </c>
      <c r="B6" s="45">
        <v>0.19791666666666666</v>
      </c>
      <c r="C6" s="30">
        <v>0.5</v>
      </c>
      <c r="D6" s="30">
        <v>0.5625</v>
      </c>
      <c r="E6" s="31">
        <v>0.86458333333333337</v>
      </c>
      <c r="F6" s="46">
        <v>0.35416666666666669</v>
      </c>
      <c r="G6" s="30">
        <v>0.5</v>
      </c>
      <c r="H6" s="30">
        <v>0.5625</v>
      </c>
      <c r="I6" s="31">
        <v>0.70833333333333337</v>
      </c>
      <c r="J6" s="203">
        <v>9535</v>
      </c>
      <c r="K6" s="168">
        <v>3</v>
      </c>
      <c r="L6" s="168">
        <v>3</v>
      </c>
      <c r="M6" s="168" t="s">
        <v>30</v>
      </c>
      <c r="N6" s="226" t="s">
        <v>121</v>
      </c>
      <c r="O6" s="149">
        <f>154+61</f>
        <v>215</v>
      </c>
      <c r="P6" s="250" t="s">
        <v>50</v>
      </c>
      <c r="Q6" s="182"/>
      <c r="R6" s="182" t="s">
        <v>50</v>
      </c>
      <c r="S6" s="184" t="s">
        <v>130</v>
      </c>
    </row>
    <row r="7" spans="1:19" ht="54" customHeight="1" x14ac:dyDescent="0.25">
      <c r="A7" s="51" t="s">
        <v>24</v>
      </c>
      <c r="B7" s="28">
        <v>0.34375</v>
      </c>
      <c r="C7" s="15">
        <v>0.55208333333333337</v>
      </c>
      <c r="D7" s="15"/>
      <c r="E7" s="38"/>
      <c r="F7" s="34"/>
      <c r="G7" s="30"/>
      <c r="H7" s="30"/>
      <c r="I7" s="31"/>
      <c r="J7" s="204"/>
      <c r="K7" s="151"/>
      <c r="L7" s="151"/>
      <c r="M7" s="151"/>
      <c r="N7" s="215"/>
      <c r="O7" s="247"/>
      <c r="P7" s="220"/>
      <c r="Q7" s="183"/>
      <c r="R7" s="183"/>
      <c r="S7" s="185"/>
    </row>
    <row r="8" spans="1:19" ht="87.75" customHeight="1" x14ac:dyDescent="0.25">
      <c r="A8" s="52" t="s">
        <v>25</v>
      </c>
      <c r="B8" s="206" t="s">
        <v>15</v>
      </c>
      <c r="C8" s="207"/>
      <c r="D8" s="207"/>
      <c r="E8" s="208"/>
      <c r="F8" s="36">
        <v>0.35416666666666669</v>
      </c>
      <c r="G8" s="16">
        <v>0.5</v>
      </c>
      <c r="H8" s="16">
        <v>0.5625</v>
      </c>
      <c r="I8" s="18">
        <v>0.70833333333333337</v>
      </c>
      <c r="J8" s="205">
        <v>15509</v>
      </c>
      <c r="K8" s="171">
        <v>2</v>
      </c>
      <c r="L8" s="171">
        <v>6</v>
      </c>
      <c r="M8" s="171" t="s">
        <v>30</v>
      </c>
      <c r="N8" s="214" t="s">
        <v>122</v>
      </c>
      <c r="O8" s="216">
        <v>271</v>
      </c>
      <c r="P8" s="219" t="s">
        <v>50</v>
      </c>
      <c r="Q8" s="187" t="s">
        <v>50</v>
      </c>
      <c r="R8" s="187" t="s">
        <v>50</v>
      </c>
      <c r="S8" s="221" t="s">
        <v>130</v>
      </c>
    </row>
    <row r="9" spans="1:19" ht="45.75" thickBot="1" x14ac:dyDescent="0.3">
      <c r="A9" s="52" t="s">
        <v>26</v>
      </c>
      <c r="B9" s="35">
        <v>0.3125</v>
      </c>
      <c r="C9" s="227"/>
      <c r="D9" s="227">
        <v>0.5</v>
      </c>
      <c r="E9" s="39">
        <v>0.95833333333333337</v>
      </c>
      <c r="F9" s="36"/>
      <c r="G9" s="16"/>
      <c r="H9" s="16"/>
      <c r="I9" s="18"/>
      <c r="J9" s="204"/>
      <c r="K9" s="151"/>
      <c r="L9" s="151"/>
      <c r="M9" s="151"/>
      <c r="N9" s="215"/>
      <c r="O9" s="217"/>
      <c r="P9" s="220"/>
      <c r="Q9" s="183"/>
      <c r="R9" s="183"/>
      <c r="S9" s="185"/>
    </row>
    <row r="10" spans="1:19" ht="64.5" customHeight="1" x14ac:dyDescent="0.25">
      <c r="A10" s="52" t="s">
        <v>11</v>
      </c>
      <c r="B10" s="32">
        <v>0.20833333333333334</v>
      </c>
      <c r="C10" s="33">
        <v>0.5625</v>
      </c>
      <c r="D10" s="33">
        <v>0.5625</v>
      </c>
      <c r="E10" s="40">
        <v>0.83333333333333337</v>
      </c>
      <c r="F10" s="37">
        <v>0.33333333333333331</v>
      </c>
      <c r="G10" s="17">
        <v>0.5</v>
      </c>
      <c r="H10" s="17">
        <v>0.5625</v>
      </c>
      <c r="I10" s="19">
        <v>0.70833333333333337</v>
      </c>
      <c r="J10" s="47">
        <v>4732</v>
      </c>
      <c r="K10" s="13">
        <v>4</v>
      </c>
      <c r="L10" s="13">
        <v>3</v>
      </c>
      <c r="M10" s="108" t="s">
        <v>30</v>
      </c>
      <c r="N10" s="43" t="s">
        <v>123</v>
      </c>
      <c r="O10" s="218"/>
      <c r="P10" s="114" t="s">
        <v>50</v>
      </c>
      <c r="Q10" s="62"/>
      <c r="R10" s="115" t="s">
        <v>50</v>
      </c>
      <c r="S10" s="116" t="s">
        <v>130</v>
      </c>
    </row>
    <row r="11" spans="1:19" ht="102" customHeight="1" thickBot="1" x14ac:dyDescent="0.3">
      <c r="A11" s="53" t="s">
        <v>10</v>
      </c>
      <c r="B11" s="21">
        <v>0.29166666666666669</v>
      </c>
      <c r="C11" s="227"/>
      <c r="D11" s="227"/>
      <c r="E11" s="27">
        <v>0.83333333333333337</v>
      </c>
      <c r="F11" s="22">
        <v>0.34375</v>
      </c>
      <c r="G11" s="25">
        <v>0.51041666666666663</v>
      </c>
      <c r="H11" s="25">
        <v>0.5625</v>
      </c>
      <c r="I11" s="26">
        <v>0.6875</v>
      </c>
      <c r="J11" s="48">
        <v>8105.89</v>
      </c>
      <c r="K11" s="14">
        <v>2</v>
      </c>
      <c r="L11" s="14">
        <v>4</v>
      </c>
      <c r="M11" s="54" t="s">
        <v>30</v>
      </c>
      <c r="N11" s="44" t="s">
        <v>124</v>
      </c>
      <c r="O11" s="74">
        <v>113</v>
      </c>
      <c r="P11" s="117" t="s">
        <v>50</v>
      </c>
      <c r="Q11" s="6" t="s">
        <v>50</v>
      </c>
      <c r="R11" s="6" t="s">
        <v>50</v>
      </c>
      <c r="S11" s="118" t="s">
        <v>130</v>
      </c>
    </row>
    <row r="12" spans="1:19" ht="18" customHeight="1" thickBot="1" x14ac:dyDescent="0.3">
      <c r="A12" s="4"/>
      <c r="B12" s="4"/>
      <c r="C12" s="4"/>
      <c r="D12" s="4"/>
      <c r="E12" s="4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9" ht="43.9" customHeight="1" thickBot="1" x14ac:dyDescent="0.3">
      <c r="A13" s="157" t="s">
        <v>133</v>
      </c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1"/>
    </row>
    <row r="14" spans="1:19" s="5" customFormat="1" ht="43.9" customHeight="1" thickBot="1" x14ac:dyDescent="0.3">
      <c r="A14" s="236" t="s">
        <v>7</v>
      </c>
      <c r="B14" s="160" t="s">
        <v>5</v>
      </c>
      <c r="C14" s="239"/>
      <c r="D14" s="239"/>
      <c r="E14" s="239"/>
      <c r="F14" s="239"/>
      <c r="G14" s="239"/>
      <c r="H14" s="239"/>
      <c r="I14" s="161"/>
      <c r="J14" s="230" t="s">
        <v>27</v>
      </c>
      <c r="K14" s="209" t="s">
        <v>0</v>
      </c>
      <c r="L14" s="209" t="s">
        <v>1</v>
      </c>
      <c r="M14" s="209" t="s">
        <v>29</v>
      </c>
      <c r="N14" s="209" t="s">
        <v>3</v>
      </c>
      <c r="O14" s="222" t="s">
        <v>2</v>
      </c>
      <c r="P14" s="154" t="s">
        <v>51</v>
      </c>
      <c r="Q14" s="155"/>
      <c r="R14" s="155"/>
      <c r="S14" s="156"/>
    </row>
    <row r="15" spans="1:19" s="5" customFormat="1" ht="43.9" customHeight="1" thickBot="1" x14ac:dyDescent="0.3">
      <c r="A15" s="233"/>
      <c r="B15" s="211" t="s">
        <v>18</v>
      </c>
      <c r="C15" s="212"/>
      <c r="D15" s="212"/>
      <c r="E15" s="213"/>
      <c r="F15" s="212" t="s">
        <v>17</v>
      </c>
      <c r="G15" s="212"/>
      <c r="H15" s="212"/>
      <c r="I15" s="213"/>
      <c r="J15" s="231"/>
      <c r="K15" s="210"/>
      <c r="L15" s="210"/>
      <c r="M15" s="210"/>
      <c r="N15" s="210"/>
      <c r="O15" s="199"/>
      <c r="P15" s="60" t="s">
        <v>53</v>
      </c>
      <c r="Q15" s="60" t="s">
        <v>47</v>
      </c>
      <c r="R15" s="60" t="s">
        <v>48</v>
      </c>
      <c r="S15" s="61" t="s">
        <v>49</v>
      </c>
    </row>
    <row r="16" spans="1:19" ht="90.75" customHeight="1" x14ac:dyDescent="0.25">
      <c r="A16" s="11" t="s">
        <v>12</v>
      </c>
      <c r="B16" s="64">
        <v>0.3125</v>
      </c>
      <c r="C16" s="65"/>
      <c r="D16" s="65"/>
      <c r="E16" s="66">
        <v>0.8125</v>
      </c>
      <c r="F16" s="46">
        <v>0.33333333333333331</v>
      </c>
      <c r="G16" s="30">
        <v>0.5</v>
      </c>
      <c r="H16" s="30">
        <v>0.5625</v>
      </c>
      <c r="I16" s="31">
        <v>0.70833333333333337</v>
      </c>
      <c r="J16" s="49">
        <v>5080</v>
      </c>
      <c r="K16" s="109">
        <v>2</v>
      </c>
      <c r="L16" s="109">
        <v>2</v>
      </c>
      <c r="M16" s="109" t="s">
        <v>30</v>
      </c>
      <c r="N16" s="107" t="s">
        <v>125</v>
      </c>
      <c r="O16" s="106">
        <v>100</v>
      </c>
      <c r="P16" s="111" t="s">
        <v>50</v>
      </c>
      <c r="Q16" s="63"/>
      <c r="R16" s="109" t="s">
        <v>50</v>
      </c>
      <c r="S16" s="112" t="s">
        <v>130</v>
      </c>
    </row>
    <row r="17" spans="1:19" ht="92.25" customHeight="1" thickBot="1" x14ac:dyDescent="0.3">
      <c r="A17" s="12" t="s">
        <v>13</v>
      </c>
      <c r="B17" s="21">
        <v>0.27083333333333331</v>
      </c>
      <c r="C17" s="110"/>
      <c r="D17" s="110"/>
      <c r="E17" s="27">
        <v>0.83333333333333337</v>
      </c>
      <c r="F17" s="41">
        <v>0.35416666666666663</v>
      </c>
      <c r="G17" s="23">
        <v>0.5</v>
      </c>
      <c r="H17" s="23">
        <v>0.5625</v>
      </c>
      <c r="I17" s="24">
        <v>0.6875</v>
      </c>
      <c r="J17" s="50">
        <v>6476</v>
      </c>
      <c r="K17" s="6">
        <v>3</v>
      </c>
      <c r="L17" s="14">
        <v>3</v>
      </c>
      <c r="M17" s="54" t="s">
        <v>30</v>
      </c>
      <c r="N17" s="44" t="s">
        <v>126</v>
      </c>
      <c r="O17" s="75">
        <v>75</v>
      </c>
      <c r="P17" s="117" t="s">
        <v>50</v>
      </c>
      <c r="Q17" s="67"/>
      <c r="R17" s="6" t="s">
        <v>50</v>
      </c>
      <c r="S17" s="118" t="s">
        <v>130</v>
      </c>
    </row>
    <row r="18" spans="1:19" ht="18" customHeight="1" thickBot="1" x14ac:dyDescent="0.3">
      <c r="A18" s="4"/>
      <c r="B18" s="4"/>
      <c r="C18" s="4"/>
      <c r="D18" s="4"/>
      <c r="E18" s="4"/>
      <c r="F18" s="76"/>
      <c r="G18" s="76"/>
      <c r="H18" s="76"/>
      <c r="I18" s="76"/>
      <c r="J18" s="76"/>
      <c r="K18" s="76"/>
      <c r="L18" s="76"/>
      <c r="M18" s="76"/>
      <c r="N18" s="76"/>
      <c r="O18" s="76"/>
    </row>
    <row r="19" spans="1:19" ht="43.9" customHeight="1" thickBot="1" x14ac:dyDescent="0.3">
      <c r="A19" s="157" t="s">
        <v>147</v>
      </c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1"/>
    </row>
    <row r="20" spans="1:19" s="5" customFormat="1" ht="43.9" customHeight="1" thickBot="1" x14ac:dyDescent="0.3">
      <c r="A20" s="236" t="s">
        <v>7</v>
      </c>
      <c r="B20" s="160" t="s">
        <v>5</v>
      </c>
      <c r="C20" s="239"/>
      <c r="D20" s="239"/>
      <c r="E20" s="239"/>
      <c r="F20" s="239"/>
      <c r="G20" s="239"/>
      <c r="H20" s="239"/>
      <c r="I20" s="240"/>
      <c r="J20" s="230" t="s">
        <v>27</v>
      </c>
      <c r="K20" s="209" t="s">
        <v>0</v>
      </c>
      <c r="L20" s="209" t="s">
        <v>1</v>
      </c>
      <c r="M20" s="209" t="s">
        <v>29</v>
      </c>
      <c r="N20" s="209" t="s">
        <v>3</v>
      </c>
      <c r="O20" s="222" t="s">
        <v>2</v>
      </c>
      <c r="P20" s="154" t="s">
        <v>51</v>
      </c>
      <c r="Q20" s="155"/>
      <c r="R20" s="155"/>
      <c r="S20" s="156"/>
    </row>
    <row r="21" spans="1:19" s="5" customFormat="1" ht="43.9" customHeight="1" thickBot="1" x14ac:dyDescent="0.3">
      <c r="A21" s="233"/>
      <c r="B21" s="211" t="s">
        <v>16</v>
      </c>
      <c r="C21" s="212"/>
      <c r="D21" s="212"/>
      <c r="E21" s="213"/>
      <c r="F21" s="212" t="s">
        <v>17</v>
      </c>
      <c r="G21" s="212"/>
      <c r="H21" s="212"/>
      <c r="I21" s="213"/>
      <c r="J21" s="231"/>
      <c r="K21" s="210"/>
      <c r="L21" s="210"/>
      <c r="M21" s="210"/>
      <c r="N21" s="210"/>
      <c r="O21" s="199"/>
      <c r="P21" s="60" t="s">
        <v>53</v>
      </c>
      <c r="Q21" s="60" t="s">
        <v>47</v>
      </c>
      <c r="R21" s="60" t="s">
        <v>48</v>
      </c>
      <c r="S21" s="61" t="s">
        <v>49</v>
      </c>
    </row>
    <row r="22" spans="1:19" ht="110.25" customHeight="1" thickBot="1" x14ac:dyDescent="0.3">
      <c r="A22" s="11" t="s">
        <v>14</v>
      </c>
      <c r="B22" s="68">
        <v>0.3125</v>
      </c>
      <c r="C22" s="69"/>
      <c r="D22" s="69"/>
      <c r="E22" s="70" t="s">
        <v>19</v>
      </c>
      <c r="F22" s="71">
        <v>0.33333333333333331</v>
      </c>
      <c r="G22" s="72">
        <v>0.5</v>
      </c>
      <c r="H22" s="72">
        <v>0.5625</v>
      </c>
      <c r="I22" s="73">
        <v>0.70833333333333337</v>
      </c>
      <c r="J22" s="49">
        <v>4544</v>
      </c>
      <c r="K22" s="109">
        <v>3</v>
      </c>
      <c r="L22" s="109">
        <v>1</v>
      </c>
      <c r="M22" s="109" t="s">
        <v>30</v>
      </c>
      <c r="N22" s="107" t="s">
        <v>127</v>
      </c>
      <c r="O22" s="223">
        <v>165</v>
      </c>
      <c r="P22" s="111" t="s">
        <v>50</v>
      </c>
      <c r="Q22" s="63"/>
      <c r="R22" s="109" t="s">
        <v>50</v>
      </c>
      <c r="S22" s="112" t="s">
        <v>130</v>
      </c>
    </row>
    <row r="23" spans="1:19" ht="110.25" customHeight="1" thickBot="1" x14ac:dyDescent="0.3">
      <c r="A23" s="132" t="s">
        <v>148</v>
      </c>
      <c r="B23" s="133">
        <v>0.3125</v>
      </c>
      <c r="C23" s="200" t="s">
        <v>149</v>
      </c>
      <c r="D23" s="200"/>
      <c r="E23" s="134" t="s">
        <v>19</v>
      </c>
      <c r="F23" s="135">
        <v>0.33333333333333331</v>
      </c>
      <c r="G23" s="201" t="s">
        <v>149</v>
      </c>
      <c r="H23" s="202"/>
      <c r="I23" s="136">
        <v>0.79166666666666663</v>
      </c>
      <c r="J23" s="137"/>
      <c r="K23" s="138">
        <v>0</v>
      </c>
      <c r="L23" s="138">
        <v>0</v>
      </c>
      <c r="M23" s="138" t="s">
        <v>30</v>
      </c>
      <c r="N23" s="139"/>
      <c r="O23" s="223"/>
      <c r="P23" s="137" t="s">
        <v>150</v>
      </c>
      <c r="Q23" s="140"/>
      <c r="R23" s="138" t="s">
        <v>150</v>
      </c>
      <c r="S23" s="141" t="s">
        <v>150</v>
      </c>
    </row>
    <row r="24" spans="1:19" ht="100.5" customHeight="1" thickBot="1" x14ac:dyDescent="0.3">
      <c r="A24" s="12" t="s">
        <v>28</v>
      </c>
      <c r="B24" s="42">
        <v>0.33333333333333331</v>
      </c>
      <c r="C24" s="110"/>
      <c r="D24" s="110"/>
      <c r="E24" s="27">
        <v>0.70833333333333337</v>
      </c>
      <c r="F24" s="42">
        <v>0.33333333333333331</v>
      </c>
      <c r="G24" s="110"/>
      <c r="H24" s="110"/>
      <c r="I24" s="27">
        <v>0.70833333333333337</v>
      </c>
      <c r="J24" s="50">
        <v>4502</v>
      </c>
      <c r="K24" s="6">
        <v>4</v>
      </c>
      <c r="L24" s="6">
        <v>1</v>
      </c>
      <c r="M24" s="6" t="s">
        <v>31</v>
      </c>
      <c r="N24" s="55" t="s">
        <v>128</v>
      </c>
      <c r="O24" s="224"/>
      <c r="P24" s="117" t="s">
        <v>50</v>
      </c>
      <c r="Q24" s="67"/>
      <c r="R24" s="6" t="s">
        <v>50</v>
      </c>
      <c r="S24" s="118" t="s">
        <v>130</v>
      </c>
    </row>
    <row r="25" spans="1:19" ht="56.25" customHeight="1" thickBot="1" x14ac:dyDescent="0.3">
      <c r="A25" s="119"/>
      <c r="B25" s="120"/>
      <c r="C25" s="120"/>
      <c r="D25" s="120"/>
      <c r="E25" s="120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2"/>
      <c r="Q25" s="122"/>
      <c r="R25" s="122"/>
      <c r="S25" s="122"/>
    </row>
    <row r="26" spans="1:19" ht="43.9" customHeight="1" thickBot="1" x14ac:dyDescent="0.3">
      <c r="A26" s="157" t="s">
        <v>134</v>
      </c>
      <c r="B26" s="190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S26" s="191"/>
    </row>
    <row r="27" spans="1:19" s="5" customFormat="1" ht="43.9" customHeight="1" thickBot="1" x14ac:dyDescent="0.3">
      <c r="A27" s="236" t="s">
        <v>7</v>
      </c>
      <c r="B27" s="160" t="s">
        <v>5</v>
      </c>
      <c r="C27" s="239"/>
      <c r="D27" s="239"/>
      <c r="E27" s="239"/>
      <c r="F27" s="239"/>
      <c r="G27" s="239"/>
      <c r="H27" s="239"/>
      <c r="I27" s="240"/>
      <c r="J27" s="230" t="s">
        <v>27</v>
      </c>
      <c r="K27" s="209" t="s">
        <v>0</v>
      </c>
      <c r="L27" s="209" t="s">
        <v>1</v>
      </c>
      <c r="M27" s="104"/>
      <c r="N27" s="209" t="s">
        <v>3</v>
      </c>
      <c r="O27" s="222" t="s">
        <v>2</v>
      </c>
      <c r="P27" s="154" t="s">
        <v>51</v>
      </c>
      <c r="Q27" s="155"/>
      <c r="R27" s="155"/>
      <c r="S27" s="156"/>
    </row>
    <row r="28" spans="1:19" s="5" customFormat="1" ht="43.9" customHeight="1" thickBot="1" x14ac:dyDescent="0.3">
      <c r="A28" s="233"/>
      <c r="B28" s="211" t="s">
        <v>16</v>
      </c>
      <c r="C28" s="212"/>
      <c r="D28" s="212"/>
      <c r="E28" s="213"/>
      <c r="F28" s="212" t="s">
        <v>17</v>
      </c>
      <c r="G28" s="212"/>
      <c r="H28" s="212"/>
      <c r="I28" s="213"/>
      <c r="J28" s="231"/>
      <c r="K28" s="210"/>
      <c r="L28" s="210"/>
      <c r="M28" s="105"/>
      <c r="N28" s="210"/>
      <c r="O28" s="199"/>
      <c r="P28" s="60" t="s">
        <v>53</v>
      </c>
      <c r="Q28" s="60" t="s">
        <v>47</v>
      </c>
      <c r="R28" s="60" t="s">
        <v>48</v>
      </c>
      <c r="S28" s="61" t="s">
        <v>49</v>
      </c>
    </row>
    <row r="29" spans="1:19" ht="53.25" customHeight="1" x14ac:dyDescent="0.25">
      <c r="A29" s="11" t="s">
        <v>20</v>
      </c>
      <c r="B29" s="45">
        <v>0.35416666666666663</v>
      </c>
      <c r="C29" s="30">
        <v>0.52083333333333337</v>
      </c>
      <c r="D29" s="30">
        <v>0.5625</v>
      </c>
      <c r="E29" s="31">
        <v>0.8125</v>
      </c>
      <c r="F29" s="46">
        <v>0.35416666666666663</v>
      </c>
      <c r="G29" s="30">
        <v>0.5</v>
      </c>
      <c r="H29" s="30">
        <v>0.5625</v>
      </c>
      <c r="I29" s="31">
        <v>0.70833333333333337</v>
      </c>
      <c r="J29" s="237">
        <v>5402</v>
      </c>
      <c r="K29" s="179">
        <v>3</v>
      </c>
      <c r="L29" s="168">
        <v>1</v>
      </c>
      <c r="M29" s="168" t="s">
        <v>32</v>
      </c>
      <c r="N29" s="226" t="s">
        <v>129</v>
      </c>
      <c r="O29" s="181">
        <v>59</v>
      </c>
      <c r="P29" s="250" t="s">
        <v>50</v>
      </c>
      <c r="Q29" s="182"/>
      <c r="R29" s="182" t="s">
        <v>50</v>
      </c>
      <c r="S29" s="184" t="s">
        <v>130</v>
      </c>
    </row>
    <row r="30" spans="1:19" ht="51.75" customHeight="1" x14ac:dyDescent="0.25">
      <c r="A30" s="11" t="s">
        <v>21</v>
      </c>
      <c r="B30" s="28">
        <v>0.35416666666666669</v>
      </c>
      <c r="C30" s="15">
        <v>0.52083333333333337</v>
      </c>
      <c r="D30" s="15">
        <v>0.5625</v>
      </c>
      <c r="E30" s="20">
        <v>0.79166666666666663</v>
      </c>
      <c r="F30" s="34">
        <v>0.35416666666666663</v>
      </c>
      <c r="G30" s="15">
        <v>0.5</v>
      </c>
      <c r="H30" s="15">
        <v>0.5625</v>
      </c>
      <c r="I30" s="20">
        <v>0.70833333333333337</v>
      </c>
      <c r="J30" s="238"/>
      <c r="K30" s="183"/>
      <c r="L30" s="151"/>
      <c r="M30" s="151"/>
      <c r="N30" s="215"/>
      <c r="O30" s="225"/>
      <c r="P30" s="220"/>
      <c r="Q30" s="183"/>
      <c r="R30" s="183"/>
      <c r="S30" s="185"/>
    </row>
    <row r="31" spans="1:19" ht="57" customHeight="1" thickBot="1" x14ac:dyDescent="0.3">
      <c r="A31" s="12" t="s">
        <v>22</v>
      </c>
      <c r="B31" s="28">
        <v>0.35416666666666663</v>
      </c>
      <c r="C31" s="15">
        <v>0.5</v>
      </c>
      <c r="D31" s="15">
        <v>0.5625</v>
      </c>
      <c r="E31" s="20">
        <v>0.71875</v>
      </c>
      <c r="F31" s="34">
        <v>0.36458333333333331</v>
      </c>
      <c r="G31" s="15">
        <v>0.5</v>
      </c>
      <c r="H31" s="15">
        <v>0.57291666666666663</v>
      </c>
      <c r="I31" s="20">
        <v>0.70833333333333337</v>
      </c>
      <c r="J31" s="228">
        <v>2155</v>
      </c>
      <c r="K31" s="187">
        <v>3</v>
      </c>
      <c r="L31" s="171">
        <v>1</v>
      </c>
      <c r="M31" s="171" t="s">
        <v>33</v>
      </c>
      <c r="N31" s="214" t="s">
        <v>34</v>
      </c>
      <c r="O31" s="234">
        <v>9</v>
      </c>
      <c r="P31" s="219" t="s">
        <v>50</v>
      </c>
      <c r="Q31" s="187"/>
      <c r="R31" s="187" t="s">
        <v>50</v>
      </c>
      <c r="S31" s="221" t="s">
        <v>130</v>
      </c>
    </row>
    <row r="32" spans="1:19" ht="51" customHeight="1" thickBot="1" x14ac:dyDescent="0.3">
      <c r="A32" s="12" t="s">
        <v>23</v>
      </c>
      <c r="B32" s="29">
        <v>0.35416666666666663</v>
      </c>
      <c r="C32" s="23">
        <v>0.5</v>
      </c>
      <c r="D32" s="23">
        <v>0.5625</v>
      </c>
      <c r="E32" s="24">
        <v>0.67708333333333337</v>
      </c>
      <c r="F32" s="41">
        <v>0.36458333333333331</v>
      </c>
      <c r="G32" s="23">
        <v>0.5</v>
      </c>
      <c r="H32" s="23">
        <v>0.57291666666666663</v>
      </c>
      <c r="I32" s="24">
        <v>0.66666666666666663</v>
      </c>
      <c r="J32" s="229"/>
      <c r="K32" s="180"/>
      <c r="L32" s="169"/>
      <c r="M32" s="169"/>
      <c r="N32" s="253"/>
      <c r="O32" s="235"/>
      <c r="P32" s="251"/>
      <c r="Q32" s="180"/>
      <c r="R32" s="180"/>
      <c r="S32" s="252"/>
    </row>
    <row r="33" spans="1:19" ht="43.9" customHeight="1" x14ac:dyDescent="0.25">
      <c r="A33" s="76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</row>
    <row r="34" spans="1:19" ht="42" customHeight="1" x14ac:dyDescent="0.25">
      <c r="A34" s="249" t="s">
        <v>6</v>
      </c>
      <c r="B34" s="249"/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</row>
  </sheetData>
  <sheetProtection algorithmName="SHA-512" hashValue="4abzycI8aK1BkE75lhKMI1rPt4vcese64VS08R0CBA5prXeA0m2Kzd2omOydwRyafBJA5tgOd31On2SV03NZEQ==" saltValue="XLrmF6dCTCxHjv7Pgri3bQ==" spinCount="100000" sheet="1" objects="1" scenarios="1"/>
  <mergeCells count="95">
    <mergeCell ref="A34:S34"/>
    <mergeCell ref="P6:P7"/>
    <mergeCell ref="S6:S7"/>
    <mergeCell ref="R6:R7"/>
    <mergeCell ref="Q6:Q7"/>
    <mergeCell ref="P31:P32"/>
    <mergeCell ref="Q31:Q32"/>
    <mergeCell ref="S31:S32"/>
    <mergeCell ref="R31:R32"/>
    <mergeCell ref="P29:P30"/>
    <mergeCell ref="Q29:Q30"/>
    <mergeCell ref="R29:R30"/>
    <mergeCell ref="S29:S30"/>
    <mergeCell ref="N29:N30"/>
    <mergeCell ref="N31:N32"/>
    <mergeCell ref="N27:N28"/>
    <mergeCell ref="B1:S1"/>
    <mergeCell ref="A3:S3"/>
    <mergeCell ref="A13:S13"/>
    <mergeCell ref="A26:S26"/>
    <mergeCell ref="A19:S19"/>
    <mergeCell ref="P4:S4"/>
    <mergeCell ref="B4:I4"/>
    <mergeCell ref="K8:K9"/>
    <mergeCell ref="N4:N5"/>
    <mergeCell ref="O6:O7"/>
    <mergeCell ref="J4:J5"/>
    <mergeCell ref="K4:K5"/>
    <mergeCell ref="L4:L5"/>
    <mergeCell ref="M4:M5"/>
    <mergeCell ref="M6:M7"/>
    <mergeCell ref="A14:A15"/>
    <mergeCell ref="B27:I27"/>
    <mergeCell ref="B20:I20"/>
    <mergeCell ref="C11:D11"/>
    <mergeCell ref="F5:I5"/>
    <mergeCell ref="B21:E21"/>
    <mergeCell ref="B14:I14"/>
    <mergeCell ref="A4:A5"/>
    <mergeCell ref="O31:O32"/>
    <mergeCell ref="N14:N15"/>
    <mergeCell ref="O14:O15"/>
    <mergeCell ref="M29:M30"/>
    <mergeCell ref="A20:A21"/>
    <mergeCell ref="J20:J21"/>
    <mergeCell ref="K20:K21"/>
    <mergeCell ref="J29:J30"/>
    <mergeCell ref="M20:M21"/>
    <mergeCell ref="A27:A28"/>
    <mergeCell ref="J27:J28"/>
    <mergeCell ref="K27:K28"/>
    <mergeCell ref="K6:K7"/>
    <mergeCell ref="F21:I21"/>
    <mergeCell ref="B28:E28"/>
    <mergeCell ref="O29:O30"/>
    <mergeCell ref="N6:N7"/>
    <mergeCell ref="F15:I15"/>
    <mergeCell ref="C9:D9"/>
    <mergeCell ref="J31:J32"/>
    <mergeCell ref="L29:L30"/>
    <mergeCell ref="L20:L21"/>
    <mergeCell ref="L31:L32"/>
    <mergeCell ref="K29:K30"/>
    <mergeCell ref="K31:K32"/>
    <mergeCell ref="F28:I28"/>
    <mergeCell ref="K14:K15"/>
    <mergeCell ref="L27:L28"/>
    <mergeCell ref="L6:L7"/>
    <mergeCell ref="J14:J15"/>
    <mergeCell ref="M31:M32"/>
    <mergeCell ref="P27:S27"/>
    <mergeCell ref="O8:O10"/>
    <mergeCell ref="P8:P9"/>
    <mergeCell ref="Q8:Q9"/>
    <mergeCell ref="R8:R9"/>
    <mergeCell ref="S8:S9"/>
    <mergeCell ref="O27:O28"/>
    <mergeCell ref="O20:O21"/>
    <mergeCell ref="O22:O24"/>
    <mergeCell ref="O4:O5"/>
    <mergeCell ref="C23:D23"/>
    <mergeCell ref="G23:H23"/>
    <mergeCell ref="P14:S14"/>
    <mergeCell ref="P20:S20"/>
    <mergeCell ref="J6:J7"/>
    <mergeCell ref="J8:J9"/>
    <mergeCell ref="B8:E8"/>
    <mergeCell ref="L14:L15"/>
    <mergeCell ref="M8:M9"/>
    <mergeCell ref="B15:E15"/>
    <mergeCell ref="B5:E5"/>
    <mergeCell ref="N20:N21"/>
    <mergeCell ref="M14:M15"/>
    <mergeCell ref="L8:L9"/>
    <mergeCell ref="N8:N9"/>
  </mergeCells>
  <printOptions horizontalCentered="1" verticalCentered="1"/>
  <pageMargins left="0.70866141732283472" right="0.70866141732283472" top="0.74803149606299213" bottom="0.74803149606299213" header="0" footer="0"/>
  <pageSetup paperSize="9" scale="2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D27EB-654F-483E-9F90-D75E58708AA3}">
  <sheetPr>
    <pageSetUpPr fitToPage="1"/>
  </sheetPr>
  <dimension ref="A1:I35"/>
  <sheetViews>
    <sheetView zoomScale="80" zoomScaleNormal="80" workbookViewId="0">
      <selection activeCell="F6" sqref="F6"/>
    </sheetView>
  </sheetViews>
  <sheetFormatPr baseColWidth="10" defaultColWidth="11.5703125" defaultRowHeight="15" x14ac:dyDescent="0.25"/>
  <cols>
    <col min="1" max="1" width="50.28515625" style="76" customWidth="1"/>
    <col min="2" max="3" width="50.7109375" style="76" customWidth="1"/>
    <col min="4" max="4" width="57.7109375" style="76" customWidth="1"/>
    <col min="5" max="5" width="50.7109375" style="76" customWidth="1"/>
    <col min="6" max="16384" width="11.5703125" style="2"/>
  </cols>
  <sheetData>
    <row r="1" spans="1:5" ht="110.45" customHeight="1" thickBot="1" x14ac:dyDescent="0.3">
      <c r="A1" s="254" t="s">
        <v>156</v>
      </c>
      <c r="B1" s="241"/>
      <c r="C1" s="241"/>
      <c r="D1" s="241"/>
      <c r="E1" s="242"/>
    </row>
    <row r="2" spans="1:5" ht="15.75" thickBot="1" x14ac:dyDescent="0.3"/>
    <row r="3" spans="1:5" ht="43.9" customHeight="1" thickBot="1" x14ac:dyDescent="0.3">
      <c r="A3" s="157" t="s">
        <v>132</v>
      </c>
      <c r="B3" s="190"/>
      <c r="C3" s="190"/>
      <c r="D3" s="190"/>
      <c r="E3" s="191"/>
    </row>
    <row r="4" spans="1:5" s="5" customFormat="1" ht="43.9" customHeight="1" x14ac:dyDescent="0.25">
      <c r="A4" s="192" t="s">
        <v>7</v>
      </c>
      <c r="B4" s="194" t="s">
        <v>57</v>
      </c>
      <c r="C4" s="194" t="s">
        <v>58</v>
      </c>
      <c r="D4" s="194"/>
      <c r="E4" s="196" t="s">
        <v>59</v>
      </c>
    </row>
    <row r="5" spans="1:5" s="5" customFormat="1" ht="43.9" customHeight="1" thickBot="1" x14ac:dyDescent="0.3">
      <c r="A5" s="255"/>
      <c r="B5" s="256"/>
      <c r="C5" s="77" t="s">
        <v>55</v>
      </c>
      <c r="D5" s="77" t="s">
        <v>56</v>
      </c>
      <c r="E5" s="257"/>
    </row>
    <row r="6" spans="1:5" ht="255" x14ac:dyDescent="0.25">
      <c r="A6" s="78" t="s">
        <v>9</v>
      </c>
      <c r="B6" s="79" t="s">
        <v>60</v>
      </c>
      <c r="C6" s="79" t="s">
        <v>61</v>
      </c>
      <c r="D6" s="79" t="s">
        <v>62</v>
      </c>
      <c r="E6" s="80" t="s">
        <v>63</v>
      </c>
    </row>
    <row r="7" spans="1:5" ht="150" x14ac:dyDescent="0.25">
      <c r="A7" s="81" t="s">
        <v>25</v>
      </c>
      <c r="B7" s="82" t="s">
        <v>64</v>
      </c>
      <c r="C7" s="82" t="s">
        <v>65</v>
      </c>
      <c r="D7" s="82" t="s">
        <v>66</v>
      </c>
      <c r="E7" s="83" t="s">
        <v>67</v>
      </c>
    </row>
    <row r="8" spans="1:5" ht="135" x14ac:dyDescent="0.25">
      <c r="A8" s="81" t="s">
        <v>11</v>
      </c>
      <c r="B8" s="82" t="s">
        <v>68</v>
      </c>
      <c r="C8" s="82" t="s">
        <v>69</v>
      </c>
      <c r="D8" s="82" t="s">
        <v>70</v>
      </c>
      <c r="E8" s="83" t="s">
        <v>71</v>
      </c>
    </row>
    <row r="9" spans="1:5" ht="216" customHeight="1" x14ac:dyDescent="0.25">
      <c r="A9" s="81" t="s">
        <v>10</v>
      </c>
      <c r="B9" s="82" t="s">
        <v>72</v>
      </c>
      <c r="C9" s="82" t="s">
        <v>73</v>
      </c>
      <c r="D9" s="82" t="s">
        <v>74</v>
      </c>
      <c r="E9" s="84" t="s">
        <v>75</v>
      </c>
    </row>
    <row r="10" spans="1:5" ht="135" customHeight="1" thickBot="1" x14ac:dyDescent="0.3">
      <c r="A10" s="81" t="s">
        <v>76</v>
      </c>
      <c r="B10" s="82" t="s">
        <v>77</v>
      </c>
      <c r="C10" s="82" t="s">
        <v>78</v>
      </c>
      <c r="D10" s="82" t="s">
        <v>79</v>
      </c>
      <c r="E10" s="85" t="s">
        <v>63</v>
      </c>
    </row>
    <row r="11" spans="1:5" ht="135" customHeight="1" thickBot="1" x14ac:dyDescent="0.3">
      <c r="A11" s="142" t="s">
        <v>151</v>
      </c>
      <c r="B11" s="139" t="s">
        <v>152</v>
      </c>
      <c r="C11" s="139" t="s">
        <v>153</v>
      </c>
      <c r="D11" s="139" t="s">
        <v>155</v>
      </c>
      <c r="E11" s="143"/>
    </row>
    <row r="12" spans="1:5" ht="135" customHeight="1" thickBot="1" x14ac:dyDescent="0.3">
      <c r="A12" s="142" t="s">
        <v>154</v>
      </c>
      <c r="B12" s="139" t="s">
        <v>152</v>
      </c>
      <c r="C12" s="139" t="s">
        <v>153</v>
      </c>
      <c r="D12" s="139" t="s">
        <v>155</v>
      </c>
      <c r="E12" s="143"/>
    </row>
    <row r="13" spans="1:5" ht="106.5" customHeight="1" thickBot="1" x14ac:dyDescent="0.3">
      <c r="A13" s="86" t="s">
        <v>80</v>
      </c>
      <c r="B13" s="87" t="s">
        <v>77</v>
      </c>
      <c r="C13" s="87" t="s">
        <v>78</v>
      </c>
      <c r="D13" s="88" t="s">
        <v>81</v>
      </c>
      <c r="E13" s="89" t="s">
        <v>63</v>
      </c>
    </row>
    <row r="14" spans="1:5" ht="30" customHeight="1" thickBot="1" x14ac:dyDescent="0.3">
      <c r="A14" s="90"/>
      <c r="B14" s="90"/>
      <c r="C14" s="90"/>
      <c r="D14" s="90"/>
      <c r="E14" s="90"/>
    </row>
    <row r="15" spans="1:5" ht="43.9" customHeight="1" thickBot="1" x14ac:dyDescent="0.3">
      <c r="A15" s="157" t="s">
        <v>133</v>
      </c>
      <c r="B15" s="190"/>
      <c r="C15" s="190"/>
      <c r="D15" s="190"/>
      <c r="E15" s="191"/>
    </row>
    <row r="16" spans="1:5" s="5" customFormat="1" ht="43.9" customHeight="1" x14ac:dyDescent="0.25">
      <c r="A16" s="192" t="s">
        <v>7</v>
      </c>
      <c r="B16" s="194" t="s">
        <v>57</v>
      </c>
      <c r="C16" s="194" t="s">
        <v>58</v>
      </c>
      <c r="D16" s="194"/>
      <c r="E16" s="196" t="s">
        <v>59</v>
      </c>
    </row>
    <row r="17" spans="1:9" s="5" customFormat="1" ht="43.9" customHeight="1" thickBot="1" x14ac:dyDescent="0.3">
      <c r="A17" s="255"/>
      <c r="B17" s="256"/>
      <c r="C17" s="77" t="s">
        <v>55</v>
      </c>
      <c r="D17" s="77" t="s">
        <v>56</v>
      </c>
      <c r="E17" s="257"/>
    </row>
    <row r="18" spans="1:9" ht="165" x14ac:dyDescent="0.25">
      <c r="A18" s="78" t="s">
        <v>12</v>
      </c>
      <c r="B18" s="79" t="s">
        <v>82</v>
      </c>
      <c r="C18" s="79" t="s">
        <v>83</v>
      </c>
      <c r="D18" s="91" t="s">
        <v>84</v>
      </c>
      <c r="E18" s="80" t="s">
        <v>85</v>
      </c>
    </row>
    <row r="19" spans="1:9" ht="225" x14ac:dyDescent="0.25">
      <c r="A19" s="81" t="s">
        <v>13</v>
      </c>
      <c r="B19" s="82" t="s">
        <v>86</v>
      </c>
      <c r="C19" s="82" t="s">
        <v>87</v>
      </c>
      <c r="D19" s="92" t="s">
        <v>88</v>
      </c>
      <c r="E19" s="85" t="s">
        <v>89</v>
      </c>
      <c r="I19" s="93"/>
    </row>
    <row r="20" spans="1:9" ht="120.75" thickBot="1" x14ac:dyDescent="0.3">
      <c r="A20" s="86" t="s">
        <v>90</v>
      </c>
      <c r="B20" s="87" t="s">
        <v>91</v>
      </c>
      <c r="C20" s="87" t="s">
        <v>92</v>
      </c>
      <c r="D20" s="94"/>
      <c r="E20" s="89" t="s">
        <v>63</v>
      </c>
    </row>
    <row r="21" spans="1:9" ht="50.1" customHeight="1" thickBot="1" x14ac:dyDescent="0.3">
      <c r="A21" s="4"/>
      <c r="B21" s="4"/>
      <c r="C21" s="4"/>
      <c r="D21" s="4"/>
      <c r="E21" s="4"/>
    </row>
    <row r="22" spans="1:9" ht="43.9" customHeight="1" thickBot="1" x14ac:dyDescent="0.3">
      <c r="A22" s="157" t="s">
        <v>158</v>
      </c>
      <c r="B22" s="190"/>
      <c r="C22" s="190"/>
      <c r="D22" s="190"/>
      <c r="E22" s="191"/>
    </row>
    <row r="23" spans="1:9" s="5" customFormat="1" ht="43.9" customHeight="1" x14ac:dyDescent="0.25">
      <c r="A23" s="258" t="s">
        <v>7</v>
      </c>
      <c r="B23" s="194" t="s">
        <v>57</v>
      </c>
      <c r="C23" s="194" t="s">
        <v>58</v>
      </c>
      <c r="D23" s="194"/>
      <c r="E23" s="196" t="s">
        <v>59</v>
      </c>
    </row>
    <row r="24" spans="1:9" s="5" customFormat="1" ht="43.9" customHeight="1" thickBot="1" x14ac:dyDescent="0.3">
      <c r="A24" s="259"/>
      <c r="B24" s="256"/>
      <c r="C24" s="77" t="s">
        <v>55</v>
      </c>
      <c r="D24" s="77" t="s">
        <v>56</v>
      </c>
      <c r="E24" s="257"/>
    </row>
    <row r="25" spans="1:9" ht="221.25" customHeight="1" x14ac:dyDescent="0.25">
      <c r="A25" s="78" t="s">
        <v>93</v>
      </c>
      <c r="B25" s="95" t="s">
        <v>94</v>
      </c>
      <c r="C25" s="79" t="s">
        <v>95</v>
      </c>
      <c r="D25" s="79" t="s">
        <v>96</v>
      </c>
      <c r="E25" s="80" t="s">
        <v>97</v>
      </c>
    </row>
    <row r="26" spans="1:9" ht="177" customHeight="1" x14ac:dyDescent="0.25">
      <c r="A26" s="81" t="s">
        <v>98</v>
      </c>
      <c r="B26" s="82" t="s">
        <v>99</v>
      </c>
      <c r="C26" s="82" t="s">
        <v>100</v>
      </c>
      <c r="D26" s="82" t="s">
        <v>101</v>
      </c>
      <c r="E26" s="85" t="s">
        <v>102</v>
      </c>
    </row>
    <row r="27" spans="1:9" ht="144" customHeight="1" x14ac:dyDescent="0.25">
      <c r="A27" s="81" t="s">
        <v>103</v>
      </c>
      <c r="B27" s="82" t="s">
        <v>104</v>
      </c>
      <c r="C27" s="82" t="s">
        <v>92</v>
      </c>
      <c r="D27" s="92" t="s">
        <v>105</v>
      </c>
      <c r="E27" s="96"/>
    </row>
    <row r="28" spans="1:9" ht="145.5" customHeight="1" thickBot="1" x14ac:dyDescent="0.3">
      <c r="A28" s="86" t="s">
        <v>106</v>
      </c>
      <c r="B28" s="87" t="s">
        <v>107</v>
      </c>
      <c r="C28" s="87" t="s">
        <v>108</v>
      </c>
      <c r="D28" s="97" t="s">
        <v>109</v>
      </c>
      <c r="E28" s="89" t="s">
        <v>110</v>
      </c>
    </row>
    <row r="29" spans="1:9" ht="72" customHeight="1" thickBot="1" x14ac:dyDescent="0.3">
      <c r="A29" s="86" t="s">
        <v>131</v>
      </c>
      <c r="B29" s="87" t="s">
        <v>77</v>
      </c>
      <c r="C29" s="87" t="s">
        <v>78</v>
      </c>
      <c r="D29" s="88" t="s">
        <v>81</v>
      </c>
      <c r="E29" s="89" t="s">
        <v>63</v>
      </c>
    </row>
    <row r="30" spans="1:9" ht="43.9" customHeight="1" thickBot="1" x14ac:dyDescent="0.3">
      <c r="A30" s="157" t="s">
        <v>134</v>
      </c>
      <c r="B30" s="190"/>
      <c r="C30" s="190"/>
      <c r="D30" s="190"/>
      <c r="E30" s="191"/>
    </row>
    <row r="31" spans="1:9" s="5" customFormat="1" ht="43.9" customHeight="1" x14ac:dyDescent="0.25">
      <c r="A31" s="258" t="s">
        <v>7</v>
      </c>
      <c r="B31" s="194" t="s">
        <v>57</v>
      </c>
      <c r="C31" s="194" t="s">
        <v>58</v>
      </c>
      <c r="D31" s="194"/>
      <c r="E31" s="196" t="s">
        <v>59</v>
      </c>
    </row>
    <row r="32" spans="1:9" s="5" customFormat="1" ht="43.9" customHeight="1" thickBot="1" x14ac:dyDescent="0.3">
      <c r="A32" s="259"/>
      <c r="B32" s="256"/>
      <c r="C32" s="77" t="s">
        <v>55</v>
      </c>
      <c r="D32" s="77" t="s">
        <v>56</v>
      </c>
      <c r="E32" s="257"/>
    </row>
    <row r="33" spans="1:5" ht="210.75" customHeight="1" x14ac:dyDescent="0.25">
      <c r="A33" s="78" t="s">
        <v>111</v>
      </c>
      <c r="B33" s="98" t="s">
        <v>112</v>
      </c>
      <c r="C33" s="98" t="s">
        <v>113</v>
      </c>
      <c r="D33" s="98" t="s">
        <v>114</v>
      </c>
      <c r="E33" s="99" t="s">
        <v>115</v>
      </c>
    </row>
    <row r="34" spans="1:5" ht="181.5" customHeight="1" thickBot="1" x14ac:dyDescent="0.3">
      <c r="A34" s="86" t="s">
        <v>116</v>
      </c>
      <c r="B34" s="100" t="s">
        <v>117</v>
      </c>
      <c r="C34" s="100" t="s">
        <v>118</v>
      </c>
      <c r="D34" s="100" t="s">
        <v>119</v>
      </c>
      <c r="E34" s="101" t="s">
        <v>120</v>
      </c>
    </row>
    <row r="35" spans="1:5" ht="43.9" customHeight="1" x14ac:dyDescent="0.25"/>
  </sheetData>
  <sheetProtection algorithmName="SHA-512" hashValue="qMPeWja9Jl0FUsNTdckOVeU4OLS/oaSMaYuAQrR9kGeiJcGL3szLHI9rve7MnnVC+sP4N8WUApopRh+CUCyN2A==" saltValue="6w5wtLWtPpKlbT8dcji8hw==" spinCount="100000" sheet="1" objects="1" scenarios="1"/>
  <mergeCells count="21">
    <mergeCell ref="A30:E30"/>
    <mergeCell ref="A31:A32"/>
    <mergeCell ref="B31:B32"/>
    <mergeCell ref="C31:D31"/>
    <mergeCell ref="E31:E32"/>
    <mergeCell ref="A22:E22"/>
    <mergeCell ref="A23:A24"/>
    <mergeCell ref="B23:B24"/>
    <mergeCell ref="C23:D23"/>
    <mergeCell ref="E23:E24"/>
    <mergeCell ref="A15:E15"/>
    <mergeCell ref="A16:A17"/>
    <mergeCell ref="B16:B17"/>
    <mergeCell ref="C16:D16"/>
    <mergeCell ref="E16:E17"/>
    <mergeCell ref="A1:E1"/>
    <mergeCell ref="A3:E3"/>
    <mergeCell ref="A4:A5"/>
    <mergeCell ref="B4:B5"/>
    <mergeCell ref="C4:D4"/>
    <mergeCell ref="E4:E5"/>
  </mergeCells>
  <printOptions horizontalCentered="1" verticalCentered="1"/>
  <pageMargins left="0.70866141732283472" right="0.70866141732283472" top="0.74803149606299213" bottom="0.74803149606299213" header="0" footer="0"/>
  <pageSetup paperSize="9" scale="4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Descriptif site - Lot n°1</vt:lpstr>
      <vt:lpstr>Description site - Lot n°1</vt:lpstr>
      <vt:lpstr>Moyens tech. - Lots n°1</vt:lpstr>
      <vt:lpstr>Descriptif sites - Lots n°2 à 5</vt:lpstr>
      <vt:lpstr>Moyens tech. - Lots n°2 à 5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Service MP</dc:creator>
  <cp:lastModifiedBy>LADOUR Vanessa</cp:lastModifiedBy>
  <cp:lastPrinted>2022-02-03T10:24:04Z</cp:lastPrinted>
  <dcterms:created xsi:type="dcterms:W3CDTF">2021-01-08T13:30:48Z</dcterms:created>
  <dcterms:modified xsi:type="dcterms:W3CDTF">2026-03-19T15:06:36Z</dcterms:modified>
</cp:coreProperties>
</file>